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0640" windowHeight="11760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6" sheetId="7" r:id="rId6"/>
    <sheet name="Հ7 Ձև1" sheetId="9" r:id="rId7"/>
    <sheet name="Հ7 Ձև2" sheetId="19" r:id="rId8"/>
    <sheet name="Հ8" sheetId="10" r:id="rId9"/>
    <sheet name="Հ9" sheetId="12" r:id="rId10"/>
    <sheet name="Հ10" sheetId="16" r:id="rId11"/>
    <sheet name="Լրացման պահանջներ" sheetId="14" r:id="rId12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2'!$B$82</definedName>
    <definedName name="_ftnref11" localSheetId="0">'Հ3 Մաս 1 և 2'!$C$83</definedName>
    <definedName name="_ftnref12" localSheetId="0">'Հ3 Մաս 1 և 2'!$D$83</definedName>
    <definedName name="_ftnref13" localSheetId="0">'Հ3 Մաս 1 և 2'!$E$83</definedName>
    <definedName name="_ftnref14" localSheetId="0">'Հ3 Մաս 1 և 2'!$F$83</definedName>
    <definedName name="_ftnref15" localSheetId="0">'Հ3 Մաս 1 և 2'!#REF!</definedName>
    <definedName name="_ftnref16" localSheetId="0">'Հ3 Մաս 1 և 2'!#REF!</definedName>
    <definedName name="_ftnref17" localSheetId="0">'Հ3 Մաս 1 և 2'!$H$95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2'!$B$40</definedName>
    <definedName name="_ftnref8" localSheetId="0">'Հ3 Մաս 1 և 2'!$G$81</definedName>
    <definedName name="_ftnref9" localSheetId="0">'Հ3 Մաս 1 և 2'!$H$81</definedName>
    <definedName name="_Toc501014755" localSheetId="0">'Հ3 Մաս 1 և 2'!#REF!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" l="1"/>
  <c r="H25" i="1"/>
  <c r="G25" i="1"/>
  <c r="F25" i="1"/>
  <c r="E25" i="1"/>
  <c r="AY6" i="8"/>
  <c r="AZ6" i="8"/>
  <c r="BA6" i="8"/>
  <c r="BB6" i="8"/>
  <c r="BC6" i="8"/>
  <c r="BD6" i="8"/>
  <c r="BE6" i="8"/>
  <c r="BF6" i="8"/>
  <c r="BG6" i="8"/>
  <c r="AX6" i="8"/>
  <c r="AO6" i="8"/>
  <c r="AP6" i="8"/>
  <c r="AQ6" i="8"/>
  <c r="AR6" i="8"/>
  <c r="AS6" i="8"/>
  <c r="AT6" i="8"/>
  <c r="AU6" i="8"/>
  <c r="AV6" i="8"/>
  <c r="AN6" i="8"/>
  <c r="AM6" i="8"/>
  <c r="AG6" i="8"/>
  <c r="AH6" i="8"/>
  <c r="AI6" i="8"/>
  <c r="AJ6" i="8"/>
  <c r="AK6" i="8"/>
  <c r="AF6" i="8"/>
  <c r="AE6" i="8"/>
  <c r="AD6" i="8"/>
  <c r="AC6" i="8"/>
  <c r="AB6" i="8"/>
  <c r="W6" i="8"/>
  <c r="X6" i="8"/>
  <c r="Y6" i="8"/>
  <c r="Z6" i="8"/>
  <c r="V6" i="8"/>
  <c r="T6" i="8"/>
  <c r="U6" i="8"/>
  <c r="S6" i="8"/>
  <c r="R6" i="8"/>
  <c r="Q6" i="8"/>
  <c r="G6" i="8"/>
  <c r="H6" i="8"/>
  <c r="I6" i="8"/>
  <c r="J6" i="8"/>
  <c r="K6" i="8"/>
  <c r="L6" i="8"/>
  <c r="M6" i="8"/>
  <c r="N6" i="8"/>
  <c r="O6" i="8"/>
  <c r="AA5" i="6"/>
  <c r="W5" i="6"/>
  <c r="S5" i="6"/>
  <c r="O5" i="6"/>
  <c r="N5" i="6"/>
  <c r="M5" i="6"/>
  <c r="J5" i="6"/>
  <c r="K5" i="6"/>
  <c r="I5" i="6"/>
  <c r="X10" i="6"/>
  <c r="X8" i="6"/>
  <c r="X6" i="6"/>
  <c r="T10" i="6"/>
  <c r="T6" i="6"/>
  <c r="P10" i="6"/>
  <c r="P6" i="6"/>
  <c r="L10" i="6"/>
  <c r="L9" i="6"/>
  <c r="L8" i="6"/>
  <c r="L7" i="6"/>
  <c r="L6" i="6"/>
  <c r="Z9" i="6" l="1"/>
  <c r="X9" i="6" l="1"/>
  <c r="Z5" i="6"/>
  <c r="V9" i="6"/>
  <c r="T9" i="6" s="1"/>
  <c r="V8" i="6"/>
  <c r="R9" i="6"/>
  <c r="P9" i="6" s="1"/>
  <c r="R8" i="6"/>
  <c r="N8" i="6"/>
  <c r="P8" i="6" l="1"/>
  <c r="R5" i="6"/>
  <c r="V5" i="6"/>
  <c r="T8" i="6"/>
  <c r="U7" i="6"/>
  <c r="H38" i="5"/>
  <c r="AL5" i="8"/>
  <c r="G38" i="5" s="1"/>
  <c r="T7" i="6" l="1"/>
  <c r="U5" i="6"/>
  <c r="AA5" i="8"/>
  <c r="Q7" i="6" s="1"/>
  <c r="E5" i="8"/>
  <c r="P7" i="6" l="1"/>
  <c r="Q5" i="6"/>
  <c r="AW5" i="8"/>
  <c r="Y7" i="6" s="1"/>
  <c r="P5" i="8"/>
  <c r="Y5" i="6" l="1"/>
  <c r="X7" i="6"/>
  <c r="N10" i="6"/>
  <c r="N9" i="6"/>
  <c r="J9" i="6"/>
  <c r="H9" i="6" s="1"/>
  <c r="J8" i="6"/>
  <c r="H8" i="6" s="1"/>
  <c r="H10" i="6"/>
  <c r="M7" i="6"/>
  <c r="I7" i="6"/>
  <c r="H7" i="6" s="1"/>
  <c r="H5" i="6"/>
  <c r="Y6" i="6"/>
  <c r="U6" i="6"/>
  <c r="Q6" i="6"/>
  <c r="M6" i="6"/>
  <c r="I6" i="6"/>
  <c r="H6" i="6" s="1"/>
  <c r="F16" i="12" l="1"/>
  <c r="G16" i="12"/>
  <c r="E16" i="12"/>
  <c r="M17" i="19" l="1"/>
  <c r="N17" i="19"/>
  <c r="P17" i="19"/>
  <c r="Q17" i="19"/>
  <c r="S17" i="19"/>
  <c r="E17" i="19"/>
  <c r="F17" i="19"/>
  <c r="G17" i="19"/>
  <c r="H17" i="19"/>
  <c r="J17" i="19"/>
  <c r="K17" i="19"/>
  <c r="Q16" i="19"/>
  <c r="N16" i="19"/>
  <c r="K16" i="19"/>
  <c r="H16" i="19"/>
  <c r="E16" i="19"/>
  <c r="Q15" i="19"/>
  <c r="N15" i="19"/>
  <c r="K15" i="19"/>
  <c r="H15" i="19"/>
  <c r="E15" i="19"/>
  <c r="Q14" i="19"/>
  <c r="N14" i="19"/>
  <c r="K14" i="19"/>
  <c r="H14" i="19"/>
  <c r="E14" i="19"/>
  <c r="Q13" i="19"/>
  <c r="N13" i="19"/>
  <c r="K13" i="19"/>
  <c r="H13" i="19"/>
  <c r="E13" i="19"/>
  <c r="Q12" i="19"/>
  <c r="N12" i="19"/>
  <c r="K12" i="19"/>
  <c r="H12" i="19"/>
  <c r="E12" i="19"/>
  <c r="Q11" i="19"/>
  <c r="N11" i="19"/>
  <c r="K11" i="19"/>
  <c r="H11" i="19"/>
  <c r="E11" i="19"/>
  <c r="Q10" i="19"/>
  <c r="N10" i="19"/>
  <c r="K10" i="19"/>
  <c r="H10" i="19"/>
  <c r="E10" i="19"/>
  <c r="Q9" i="19"/>
  <c r="N9" i="19"/>
  <c r="K9" i="19"/>
  <c r="H9" i="19"/>
  <c r="E9" i="19"/>
  <c r="Q8" i="19"/>
  <c r="N8" i="19"/>
  <c r="K8" i="19"/>
  <c r="H8" i="19"/>
  <c r="E8" i="19"/>
  <c r="AT16" i="9"/>
  <c r="AT15" i="9"/>
  <c r="AT14" i="9"/>
  <c r="AT13" i="9"/>
  <c r="AT12" i="9"/>
  <c r="AT11" i="9"/>
  <c r="AT10" i="9"/>
  <c r="AT9" i="9"/>
  <c r="AT8" i="9"/>
  <c r="AQ16" i="9"/>
  <c r="AQ15" i="9"/>
  <c r="AQ14" i="9"/>
  <c r="AQ13" i="9"/>
  <c r="AQ12" i="9"/>
  <c r="AQ11" i="9"/>
  <c r="AQ10" i="9"/>
  <c r="AQ9" i="9"/>
  <c r="AQ8" i="9"/>
  <c r="AN16" i="9"/>
  <c r="AN15" i="9"/>
  <c r="AN14" i="9"/>
  <c r="AN13" i="9"/>
  <c r="AN12" i="9"/>
  <c r="AN11" i="9"/>
  <c r="AN10" i="9"/>
  <c r="AN9" i="9"/>
  <c r="AN8" i="9"/>
  <c r="AK16" i="9"/>
  <c r="AK15" i="9"/>
  <c r="AK14" i="9"/>
  <c r="AK13" i="9"/>
  <c r="AK12" i="9"/>
  <c r="AK11" i="9"/>
  <c r="AK10" i="9"/>
  <c r="AK9" i="9"/>
  <c r="AK8" i="9"/>
  <c r="AH16" i="9"/>
  <c r="AH15" i="9"/>
  <c r="AH14" i="9"/>
  <c r="AH13" i="9"/>
  <c r="AH12" i="9"/>
  <c r="AH11" i="9"/>
  <c r="AH10" i="9"/>
  <c r="AH9" i="9"/>
  <c r="AH18" i="9" s="1"/>
  <c r="AH8" i="9"/>
  <c r="AH17" i="9" s="1"/>
  <c r="AF17" i="9"/>
  <c r="AG17" i="9"/>
  <c r="AI17" i="9"/>
  <c r="AJ17" i="9"/>
  <c r="AL17" i="9"/>
  <c r="AM17" i="9"/>
  <c r="AO17" i="9"/>
  <c r="AP17" i="9"/>
  <c r="AR17" i="9"/>
  <c r="AS17" i="9"/>
  <c r="AU17" i="9"/>
  <c r="AV17" i="9"/>
  <c r="AE18" i="9"/>
  <c r="AF18" i="9"/>
  <c r="AG18" i="9"/>
  <c r="AI18" i="9"/>
  <c r="AJ18" i="9"/>
  <c r="AL18" i="9"/>
  <c r="AM18" i="9"/>
  <c r="AN18" i="9"/>
  <c r="AO18" i="9"/>
  <c r="AP18" i="9"/>
  <c r="AR18" i="9"/>
  <c r="AS18" i="9"/>
  <c r="AT18" i="9"/>
  <c r="AU18" i="9"/>
  <c r="AV18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E16" i="9"/>
  <c r="AE15" i="9"/>
  <c r="AE14" i="9"/>
  <c r="AE13" i="9"/>
  <c r="AE12" i="9"/>
  <c r="AE11" i="9"/>
  <c r="AE10" i="9"/>
  <c r="AE9" i="9"/>
  <c r="AE8" i="9"/>
  <c r="AE17" i="9" s="1"/>
  <c r="AB9" i="9"/>
  <c r="AB10" i="9"/>
  <c r="AB11" i="9"/>
  <c r="AB12" i="9"/>
  <c r="AB13" i="9"/>
  <c r="AB14" i="9"/>
  <c r="Y9" i="9"/>
  <c r="Y10" i="9"/>
  <c r="Y11" i="9"/>
  <c r="Y12" i="9"/>
  <c r="Y13" i="9"/>
  <c r="Y14" i="9"/>
  <c r="V9" i="9"/>
  <c r="V10" i="9"/>
  <c r="V11" i="9"/>
  <c r="V12" i="9"/>
  <c r="V13" i="9"/>
  <c r="V14" i="9"/>
  <c r="V19" i="9" s="1"/>
  <c r="V15" i="9"/>
  <c r="S9" i="9"/>
  <c r="S10" i="9"/>
  <c r="S11" i="9"/>
  <c r="S12" i="9"/>
  <c r="S13" i="9"/>
  <c r="S14" i="9"/>
  <c r="S15" i="9"/>
  <c r="S20" i="9" s="1"/>
  <c r="P9" i="9"/>
  <c r="P10" i="9"/>
  <c r="P11" i="9"/>
  <c r="P12" i="9"/>
  <c r="P13" i="9"/>
  <c r="P14" i="9"/>
  <c r="M9" i="9"/>
  <c r="M10" i="9"/>
  <c r="M11" i="9"/>
  <c r="M12" i="9"/>
  <c r="M13" i="9"/>
  <c r="J9" i="9"/>
  <c r="J10" i="9"/>
  <c r="J11" i="9"/>
  <c r="J12" i="9"/>
  <c r="J13" i="9"/>
  <c r="G9" i="9"/>
  <c r="G10" i="9"/>
  <c r="G11" i="9"/>
  <c r="G12" i="9"/>
  <c r="G13" i="9"/>
  <c r="G14" i="9"/>
  <c r="AB16" i="9"/>
  <c r="AB15" i="9"/>
  <c r="AB20" i="9" s="1"/>
  <c r="AB8" i="9"/>
  <c r="AB18" i="9" s="1"/>
  <c r="Y16" i="9"/>
  <c r="Y15" i="9"/>
  <c r="Y20" i="9" s="1"/>
  <c r="Y8" i="9"/>
  <c r="V16" i="9"/>
  <c r="V20" i="9"/>
  <c r="V8" i="9"/>
  <c r="S16" i="9"/>
  <c r="S8" i="9"/>
  <c r="P16" i="9"/>
  <c r="P15" i="9"/>
  <c r="P20" i="9" s="1"/>
  <c r="P8" i="9"/>
  <c r="M16" i="9"/>
  <c r="M15" i="9"/>
  <c r="M20" i="9" s="1"/>
  <c r="M14" i="9"/>
  <c r="M19" i="9" s="1"/>
  <c r="M8" i="9"/>
  <c r="J16" i="9"/>
  <c r="J15" i="9"/>
  <c r="J20" i="9" s="1"/>
  <c r="J14" i="9"/>
  <c r="J8" i="9"/>
  <c r="G15" i="9"/>
  <c r="G20" i="9" s="1"/>
  <c r="G16" i="9"/>
  <c r="G8" i="9"/>
  <c r="H19" i="9"/>
  <c r="I19" i="9"/>
  <c r="J19" i="9"/>
  <c r="K19" i="9"/>
  <c r="L19" i="9"/>
  <c r="N19" i="9"/>
  <c r="O19" i="9"/>
  <c r="P19" i="9"/>
  <c r="Q19" i="9"/>
  <c r="R19" i="9"/>
  <c r="S19" i="9"/>
  <c r="T19" i="9"/>
  <c r="U19" i="9"/>
  <c r="W19" i="9"/>
  <c r="X19" i="9"/>
  <c r="Y19" i="9"/>
  <c r="Z19" i="9"/>
  <c r="AA19" i="9"/>
  <c r="AB19" i="9"/>
  <c r="AC19" i="9"/>
  <c r="AD19" i="9"/>
  <c r="H20" i="9"/>
  <c r="I20" i="9"/>
  <c r="K20" i="9"/>
  <c r="L20" i="9"/>
  <c r="N20" i="9"/>
  <c r="O20" i="9"/>
  <c r="Q20" i="9"/>
  <c r="R20" i="9"/>
  <c r="T20" i="9"/>
  <c r="U20" i="9"/>
  <c r="W20" i="9"/>
  <c r="X20" i="9"/>
  <c r="Z20" i="9"/>
  <c r="AA20" i="9"/>
  <c r="AC20" i="9"/>
  <c r="AD20" i="9"/>
  <c r="G19" i="9"/>
  <c r="H18" i="9"/>
  <c r="I18" i="9"/>
  <c r="J18" i="9"/>
  <c r="K18" i="9"/>
  <c r="L18" i="9"/>
  <c r="N18" i="9"/>
  <c r="O18" i="9"/>
  <c r="Q18" i="9"/>
  <c r="R18" i="9"/>
  <c r="T18" i="9"/>
  <c r="U18" i="9"/>
  <c r="W18" i="9"/>
  <c r="X18" i="9"/>
  <c r="Z18" i="9"/>
  <c r="AA18" i="9"/>
  <c r="AC18" i="9"/>
  <c r="AD18" i="9"/>
  <c r="H17" i="9"/>
  <c r="I17" i="9"/>
  <c r="K17" i="9"/>
  <c r="L17" i="9"/>
  <c r="N17" i="9"/>
  <c r="O17" i="9"/>
  <c r="Q17" i="9"/>
  <c r="R17" i="9"/>
  <c r="T17" i="9"/>
  <c r="U17" i="9"/>
  <c r="W17" i="9"/>
  <c r="X17" i="9"/>
  <c r="Z17" i="9"/>
  <c r="AA17" i="9"/>
  <c r="AC17" i="9"/>
  <c r="AD17" i="9"/>
  <c r="L17" i="19" l="1"/>
  <c r="AK17" i="9"/>
  <c r="AQ17" i="9"/>
  <c r="O17" i="19"/>
  <c r="AT17" i="9"/>
  <c r="I17" i="19"/>
  <c r="AN17" i="9"/>
  <c r="R17" i="19"/>
  <c r="AQ18" i="9"/>
  <c r="AK18" i="9"/>
  <c r="M17" i="9"/>
  <c r="Y18" i="9"/>
  <c r="M18" i="9"/>
  <c r="S18" i="9"/>
  <c r="V18" i="9"/>
  <c r="S17" i="9"/>
  <c r="AB17" i="9"/>
  <c r="G17" i="9"/>
  <c r="G18" i="9"/>
  <c r="Y17" i="9"/>
  <c r="P17" i="9"/>
  <c r="J17" i="9"/>
  <c r="V17" i="9"/>
  <c r="P18" i="9"/>
  <c r="X5" i="6"/>
  <c r="X11" i="6" s="1"/>
  <c r="T5" i="6"/>
  <c r="P5" i="6"/>
  <c r="L5" i="6"/>
  <c r="I11" i="6"/>
  <c r="J11" i="6"/>
  <c r="K11" i="6"/>
  <c r="M11" i="6"/>
  <c r="N11" i="6"/>
  <c r="O11" i="6"/>
  <c r="Q11" i="6"/>
  <c r="R11" i="6"/>
  <c r="S11" i="6"/>
  <c r="U11" i="6"/>
  <c r="W11" i="6"/>
  <c r="Y11" i="6"/>
  <c r="Z11" i="6"/>
  <c r="AA11" i="6"/>
  <c r="F6" i="8"/>
  <c r="D6" i="7"/>
  <c r="E6" i="7"/>
  <c r="F6" i="7"/>
  <c r="G6" i="7"/>
  <c r="D9" i="7"/>
  <c r="E9" i="7"/>
  <c r="F9" i="7"/>
  <c r="G9" i="7"/>
  <c r="C9" i="7"/>
  <c r="C6" i="7"/>
  <c r="P6" i="8" l="1"/>
  <c r="E6" i="8"/>
  <c r="F38" i="5"/>
  <c r="H11" i="6"/>
  <c r="P11" i="6"/>
  <c r="G5" i="7"/>
  <c r="E5" i="7"/>
  <c r="F5" i="7"/>
  <c r="D5" i="7"/>
  <c r="L11" i="6"/>
  <c r="T11" i="6"/>
  <c r="C5" i="7"/>
  <c r="E8" i="10" l="1"/>
  <c r="E13" i="10" s="1"/>
  <c r="F8" i="10"/>
  <c r="F13" i="10" s="1"/>
  <c r="E12" i="10" l="1"/>
  <c r="F12" i="10"/>
  <c r="D8" i="10"/>
  <c r="D13" i="10" l="1"/>
  <c r="D12" i="10"/>
  <c r="V11" i="6" l="1"/>
</calcChain>
</file>

<file path=xl/sharedStrings.xml><?xml version="1.0" encoding="utf-8"?>
<sst xmlns="http://schemas.openxmlformats.org/spreadsheetml/2006/main" count="666" uniqueCount="283">
  <si>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</si>
  <si>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</si>
  <si>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</si>
  <si>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</si>
  <si>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</si>
  <si>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</si>
  <si>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</si>
  <si>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</si>
  <si>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</si>
  <si>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</si>
  <si>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</si>
  <si>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</si>
  <si>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</si>
  <si>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</si>
  <si>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Հանրային սեփականության կառավարման միջոցառումներ</t>
  </si>
  <si>
    <t>Ֆինանսական ակտիվների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</si>
  <si>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</si>
  <si>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</si>
  <si>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</si>
  <si>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</si>
  <si>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</si>
  <si>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</si>
  <si>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</si>
  <si>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</si>
  <si>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</si>
  <si>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</si>
  <si>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</si>
  <si>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</si>
  <si>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</si>
  <si>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</si>
  <si>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</si>
  <si>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</si>
  <si>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</si>
  <si>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</si>
  <si>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</si>
  <si>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</si>
  <si>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</si>
  <si>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Եկամուտների ստացման աղբյուրների անվանումները</t>
  </si>
  <si>
    <t>Բազային տարի ըստ 2022 թվականի տարեկան  հաշվետվության</t>
  </si>
  <si>
    <t>2023 թվականի սպասողական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</si>
  <si>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</si>
  <si>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</si>
  <si>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</si>
  <si>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</si>
  <si>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</si>
  <si>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</si>
  <si>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2025թ բյուջե (հազ. դրամ)</t>
  </si>
  <si>
    <t>Արտաքին միջոցներ</t>
  </si>
  <si>
    <t>ՀՀ կառ. համաֆինանսավորում</t>
  </si>
  <si>
    <t>Ծրագրով նախատեսված ամբողջ գումարը</t>
  </si>
  <si>
    <t>Կատարողականն առ. 01.01.2022թ. դրությամբ</t>
  </si>
  <si>
    <t>Մնացորդ</t>
  </si>
  <si>
    <t>Վարկային ծրագրեր</t>
  </si>
  <si>
    <t>Դրամաշնորհային ծրագրեր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</si>
  <si>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</si>
  <si>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</si>
  <si>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</si>
  <si>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</si>
  <si>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</si>
  <si>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</si>
  <si>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</si>
  <si>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</si>
  <si>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</si>
  <si>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</si>
  <si>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</si>
  <si>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</si>
  <si>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</si>
  <si>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</si>
  <si>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</si>
  <si>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>2024թ. բյուջետային հայտ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</si>
  <si>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</si>
  <si>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</si>
  <si>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</si>
  <si>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</si>
  <si>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</si>
  <si>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</si>
  <si>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</si>
  <si>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</si>
  <si>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</si>
  <si>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</si>
  <si>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</si>
  <si>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Ծրագրի գծով 2024-2026թթ ՄԺԾԾ-ով 2024թ. համար նախատեսված չափաքանակները (գոյություն ունեցող պարտավորություններ)</t>
  </si>
  <si>
    <t>Ընդամենը՝ որից</t>
  </si>
  <si>
    <t>Ենթավարկային ծրագրեր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</si>
  <si>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</si>
  <si>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</si>
  <si>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</si>
  <si>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</si>
  <si>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</si>
  <si>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</si>
  <si>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</si>
  <si>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</si>
  <si>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</si>
  <si>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</si>
  <si>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</si>
  <si>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</si>
  <si>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</si>
  <si>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</si>
  <si>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</si>
  <si>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</si>
  <si>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</si>
  <si>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</si>
  <si>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</si>
  <si>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</si>
  <si>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</si>
  <si>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Վարկային ծրագիր</t>
  </si>
  <si>
    <t>Դրամաշնորհային ծրագիր</t>
  </si>
  <si>
    <t>Ենթավարկային ծրագիր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</si>
  <si>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</si>
  <si>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</si>
  <si>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 xml:space="preserve">2023թ. բյուջե (սպասողական) </t>
  </si>
  <si>
    <t>2022թ. բյուջե (փաստ)</t>
  </si>
  <si>
    <t>Հայտի և 2024-2026թթ ՄԺԾԾ-ով 2024թ. համար նախատեսված չափաքանակի տարբերության պարզաբանումը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</si>
  <si>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</si>
  <si>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</si>
  <si>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</si>
  <si>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</si>
  <si>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</si>
  <si>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</si>
  <si>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</si>
  <si>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</si>
  <si>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</si>
  <si>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</si>
  <si>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</si>
  <si>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</si>
  <si>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</si>
  <si>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</si>
  <si>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</si>
  <si>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</si>
  <si>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</si>
  <si>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</si>
  <si>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</si>
  <si>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</si>
  <si>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</si>
  <si>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</si>
  <si>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</si>
  <si>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</si>
  <si>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</si>
  <si>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</si>
  <si>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</si>
  <si>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</si>
  <si>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</si>
  <si>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</si>
  <si>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</si>
  <si>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</si>
  <si>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</si>
  <si>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</si>
  <si>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</si>
  <si>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</si>
  <si>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</si>
  <si>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</si>
  <si>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</si>
  <si>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</si>
  <si>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</si>
  <si>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</si>
  <si>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</si>
  <si>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</si>
  <si>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</si>
  <si>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</si>
  <si>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</si>
  <si>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</si>
  <si>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</si>
  <si>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</si>
  <si>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</si>
  <si>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</si>
  <si>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</si>
  <si>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</si>
  <si>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</si>
  <si>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</si>
  <si>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</si>
  <si>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</si>
  <si>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</si>
  <si>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</si>
  <si>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</si>
  <si>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</si>
  <si>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</si>
  <si>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</si>
  <si>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</si>
  <si>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</si>
  <si>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</si>
  <si>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</si>
  <si>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</si>
  <si>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</si>
  <si>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</si>
  <si>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</si>
  <si>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</si>
  <si>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</si>
  <si>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</si>
  <si>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</si>
  <si>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</si>
  <si>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</si>
  <si>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Տնտեսագիտական դասակարգման կատեգորիան</t>
    </r>
    <r>
      <rPr>
        <vertAlign val="superscript"/>
        <sz val="8"/>
        <color theme="1"/>
        <rFont val="GHEA Grapalat"/>
        <family val="3"/>
      </rPr>
      <t>32</t>
    </r>
  </si>
  <si>
    <r>
      <t>Ձևաչափ 1. Արտաքին աղբյուրներից բյուջետային խողովակներով ստացվող նպատակային վարկերի և դրամաշնորհների հաշվին իրականացվելիք ծախսերը</t>
    </r>
    <r>
      <rPr>
        <b/>
        <vertAlign val="superscript"/>
        <sz val="10"/>
        <color theme="1"/>
        <rFont val="GHEA Grapalat"/>
        <family val="3"/>
      </rPr>
      <t>31</t>
    </r>
  </si>
  <si>
    <r>
  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  </r>
    <r>
      <rPr>
        <b/>
        <vertAlign val="superscript"/>
        <sz val="10"/>
        <color theme="1"/>
        <rFont val="GHEA Grapalat"/>
        <family val="3"/>
      </rPr>
      <t>33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</si>
  <si>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</si>
  <si>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</si>
  <si>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</si>
  <si>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</si>
  <si>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</si>
  <si>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</si>
  <si>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</si>
  <si>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</si>
  <si>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ՀՀ տարածքային կառավարման և ենթակառուցվածքների նախարարություն</t>
  </si>
  <si>
    <t>1049</t>
  </si>
  <si>
    <t>11001</t>
  </si>
  <si>
    <t>11002</t>
  </si>
  <si>
    <t xml:space="preserve"> Հողային պաստառի, երթևեկելի մասի, արհեստական կառույցների և կահավորման տարրերի նորմատիվ մակարդակում պահպանում և շահագործում </t>
  </si>
  <si>
    <t xml:space="preserve"> Միջպետական և հանրապետական նշանակության ավտոճանապարհների պահպանման և անվտանգ երթևեկության ծառայություններ </t>
  </si>
  <si>
    <t xml:space="preserve"> Ճանապարհային ցանցի բարելավում </t>
  </si>
  <si>
    <t>ՀՀ ընդհանուր օգտագործման ավտոմոբիլային ճանապարհների՝ արհեստական կառույցների, հողային պաստառի, տրանսպորտային հանգույցների, կահավորանքի և ինժեներական շինությունների պահպանվածությունն այնպիսի վիճակում, որը համապատասխանում է անվտանգ և անխափան երթևեկության պահանջներին մշտապես ապահովում</t>
  </si>
  <si>
    <t xml:space="preserve"> Համայնքների տրանսպորտային կապի ցուցանիշ: Հիմնական ճանապարհային ցանցի կամ մարզկենտրոնների հետ առնվազն մեկ բավարար կամ ավելի լավ վիճակում գտնվող ճանապարհներ ունեցող բնակավայրերի մասնաբաժինը բնակավայրերի ընդհանուր թվում, տոկոս  </t>
  </si>
  <si>
    <t xml:space="preserve">   Անհարթության IRI գործակցի միջին թվաբանական, միջպետական ճանապարհներ,  մ/կմ  </t>
  </si>
  <si>
    <t xml:space="preserve"> Համայնքների տրանսպորտային կապի ցուցանիշ: Հիմնական ճանապարհային ցանցի կամ մարզկենտրոնների հետ առնվազն մեկ բավարար կամ ավելի լավ վիճակում գտնվող ճանապարհներ ունեցող բնակավայրերի մասնաբաժինը բնակավայրերի ընդհանուր թվում, տոկոս  68% (2025)</t>
  </si>
  <si>
    <t xml:space="preserve">   Անհարթության IRI գործակցի միջին թվաբանական, միջպետական ճանապարհներ,  մ/կմ  6 (2025)</t>
  </si>
  <si>
    <t xml:space="preserve"> Ծառայությունների մատուցում </t>
  </si>
  <si>
    <t xml:space="preserve"> Մարզային նշանակության ավտոճանապարհների պահպանման և անվտանգ երթևեկության ծառայություններ </t>
  </si>
  <si>
    <t>21001</t>
  </si>
  <si>
    <t xml:space="preserve"> Պետական նշանակության ավտոճանապարհների հիմնանորոգում </t>
  </si>
  <si>
    <t xml:space="preserve"> Միջպետական, հանրապետական և մարզային նշանակության ավտոճոնապարհների քայքայված ծածկի վերանորոգում, մաշված ծածկի փոխարինում </t>
  </si>
  <si>
    <t xml:space="preserve"> Հանրության կողմից անմիջականորեն օգտագործվող ակտիվների հետ կապված միջոցառումներ </t>
  </si>
  <si>
    <t xml:space="preserve"> Տրանսպորտային օբյեկտների հիմնանորոգում </t>
  </si>
  <si>
    <t xml:space="preserve"> Ավտոմոբիլային ճանապարհների վրա գտնվող կամուրջների հիմնանորոգում </t>
  </si>
  <si>
    <t xml:space="preserve"> Միջպետական և հանրապետական նշանակության ավտոճանապարհների միջին նորոգում </t>
  </si>
  <si>
    <t xml:space="preserve"> 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 </t>
  </si>
  <si>
    <t>21002</t>
  </si>
  <si>
    <t>21020</t>
  </si>
  <si>
    <t>ՄԱՍ 2. ՊԵՏԱԿԱՆ ՄԱՐՄՆԻ ԿՈՂՄԻՑ ԻՐԱԿԱՆԱՑՎՈՂ ԲՅՈՒՋԵՏԱՅԻՆ ԾՐԱԳՐԵՐԸ ԵՎ ՄԻՋՈՑԱՌՈՒՄՆԵՐԸ (ՀՀ պետական բյուջերի միջոցներ 11001, 11002, 21001, 21002, 21020)</t>
  </si>
  <si>
    <t>Ճանապարհային ցանցի բարելավում</t>
  </si>
  <si>
    <t xml:space="preserve"> 2026թ. </t>
  </si>
  <si>
    <t>ՀՀ կառավարության ծրագրի 3.2. կետ</t>
  </si>
  <si>
    <t>ԿԶՆ-ների 9-րդ և 11-րդ թիրախներ</t>
  </si>
  <si>
    <t xml:space="preserve"> 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թվում՛ </t>
  </si>
  <si>
    <t xml:space="preserve"> Կամուրջներ </t>
  </si>
  <si>
    <t xml:space="preserve"> Թունելներ </t>
  </si>
  <si>
    <t xml:space="preserve"> Ամառային պահպանման ենթակա ավտոճանապարհների ընդհանուր երկարությունը (ոչ կուտակային ցուցանիշ)</t>
  </si>
  <si>
    <t xml:space="preserve"> կիլոմետր </t>
  </si>
  <si>
    <t>հատ</t>
  </si>
  <si>
    <t>տոկոս</t>
  </si>
  <si>
    <t xml:space="preserve"> Ձմեռային  պահպանման ենթակա ավտոճանապարհների ընդհանուր երկարությունը (ոչ կուտակային ցուցանիշ)</t>
  </si>
  <si>
    <t xml:space="preserve"> Մետաղական արգելափակոցների պահպանման և վնասված  հատվածների վերականգնման ընդհանուր երկարությունը (ոչ կուտակային  ցուցանիշ)</t>
  </si>
  <si>
    <t xml:space="preserve"> Բավարար պահպանության մակարդակով ճանապարհների տեսակարար կշիռը տվյալ կարգի ճանապարհների նկատմամբ  (ոչ կուտակային ցուցանիշ)</t>
  </si>
  <si>
    <t xml:space="preserve"> Սպասարկման միջին կշռված տոկոսը (ոչ կուտակային ցուցանիշ)</t>
  </si>
  <si>
    <t xml:space="preserve"> 8 </t>
  </si>
  <si>
    <t xml:space="preserve"> 5 </t>
  </si>
  <si>
    <t xml:space="preserve"> 3 </t>
  </si>
  <si>
    <t xml:space="preserve"> 2853.3 </t>
  </si>
  <si>
    <t xml:space="preserve"> 3229.6 </t>
  </si>
  <si>
    <t xml:space="preserve"> 95.5 </t>
  </si>
  <si>
    <t>Շարունակական</t>
  </si>
  <si>
    <t>ՀՀ մարզպետարաններ</t>
  </si>
  <si>
    <t xml:space="preserve"> Միջպետական նշանակության ավտոճանապարհներ </t>
  </si>
  <si>
    <t xml:space="preserve"> Հանրապետական նշանակության ավտոճանապարհներ </t>
  </si>
  <si>
    <t xml:space="preserve"> Մարզային նշանակության ավտոճանապարհներ </t>
  </si>
  <si>
    <t xml:space="preserve"> Աշխատանքների ավարտվածության աստիճան, % </t>
  </si>
  <si>
    <t xml:space="preserve"> Աշխատանքների ավարտվածության աստիճան,</t>
  </si>
  <si>
    <t xml:space="preserve"> 100 </t>
  </si>
  <si>
    <t xml:space="preserve">  100 </t>
  </si>
  <si>
    <t xml:space="preserve">  80 </t>
  </si>
  <si>
    <t>Տրանսպորտային օբյեկտների հիմնանորոգում</t>
  </si>
  <si>
    <t>0</t>
  </si>
  <si>
    <t xml:space="preserve"> Միջին նորոգման ենթակա ճանապարհների երկարությունը, կիլոմետր </t>
  </si>
  <si>
    <t>Շենքերի և կառույցների ընթացիկ նորոգում և պահպանում-4251</t>
  </si>
  <si>
    <t>Շենքերի և շինությունների կապիտալ վերանորոգում-5113</t>
  </si>
  <si>
    <t>Նախագծահետազոտական ծախսեր-5134</t>
  </si>
  <si>
    <t>Արագածոտն</t>
  </si>
  <si>
    <t>Արարատ</t>
  </si>
  <si>
    <t>Արմավիր</t>
  </si>
  <si>
    <t>Գեղարքունիք</t>
  </si>
  <si>
    <t>Լոռի</t>
  </si>
  <si>
    <t>Կոտայք</t>
  </si>
  <si>
    <t>Սյունիք</t>
  </si>
  <si>
    <t>Վայով Ձոր</t>
  </si>
  <si>
    <t>Տավուշ</t>
  </si>
  <si>
    <t>Շիրակ</t>
  </si>
  <si>
    <t xml:space="preserve"> 199,290.00 </t>
  </si>
  <si>
    <t xml:space="preserve"> 263,640.00 </t>
  </si>
  <si>
    <t xml:space="preserve"> 263,667.30 </t>
  </si>
  <si>
    <t xml:space="preserve"> 162,500.00 </t>
  </si>
  <si>
    <t xml:space="preserve"> 126,100.00 </t>
  </si>
  <si>
    <t xml:space="preserve">ՀՀ կառավարության 2021-2026թթ. ծրագրով նախատեսված է, որ ճանապարհային ոլորտում իրականացվող քաղաքականության առանցքային ուղղություն է Հայաստանի Հանրապետության տրանսպորտային համակարգի ինտեգրումը միջազգային տրանսպորտային համակարգին, որի շնորհիվ հնարավոր կլինի խթանել միջազգային շուկա հայկական արտադրության ապրանքների արտահանումը, բեռնափոխադրումների ծավալների էական մեծացումը: Այս ուղղությամբ Կառավարությունը Հայաստանի ամբողջ ճանապարհային ցանցի արդիականացման և որակի բարելավման ճանապարհով ձևավորելու և զարգացնելու է անվտանգ, ծախսարդյունավետ և էկոլոգիապես անվնաս ճանապարհային ցանց, որը կնպաստի ներպետական և միջազգային փոխադրումների աճին, նոր շուկաների ձևավորմանը, կխթանի ներքին և արտաքին առևտուրը, էական ազդեցություն կունենա մարզերի և գյուղական համայնքների տնտեսական և սոցիալական կյանքի կայուն զարգացման վրա՝ մարզերի և համայնքների բնակչության համար ապահովելով հաղորդակցությունը կենսական նշանակության օբյեկտների և մարզկենտրոնների հետ, կնպաստի տարածքային համաչափ զարգացմանը:
Ճանապարհաշինության և ճանապարհային համակարգի զարգացման ոլորտում կիրականացվեն բարեփոխումներ, հետևյալ ուղղություններով. 
• միջպետական, հանրապետական և տեղական նշանակության ավտոմոբիլային ճանապարհների ցանցի նորոգում, հիմնանորոգում և որակի շարունակական բարձրացում, որոնց շնորհիվ տարեկան կունենանք շուրջ 500 կմ վերանորոգված ճանապարհ,
• թունելների և կամուրջների վերականգնում և կառուցում, 
• ավտոմոբիլային ճանապարհների անվտանգության բարելավում՝ ավտոմոբիլային ճանապարհի երթևեկության անվտանգությունն ապահովող կահավորանքի վերականգնում և պատշաճ պահպանում, 
• ճանապարհատրանսպորտային պատահարների կրճատում՝ հանրապետության բոլոր ճանապարհների «սև կետերի» գույքագրման և դրանց վերացման, ինչպես նաև ճանապարհային անվտանգության աուդիտի անցկացման ճանապարհով, ճանապարհատրանսպորտային պատահարների տվյալների վերլուծության հիման վրա անվտանգության միջոցառումների շարունակական իրականացում, ճանապարհատրանսպորտային պատահարների վերաբերյալ տվյալների հավաքման և վերլուծման համակարգերի (ծրագրերի) արդիականացում,
• տեղական նշանակության ճանապարհների հիմնանորոգում, գյուղական ճանապարհների անվտանգության ապահովում, 
• Հյուսիս-հարավ ճանապարհային միջանցքի ներդրումային ծրագրի իրականացում,  Հյուսիս-հարավ ճանապարհային միջանցքի Տրանշ 2 (Աշտարակ – Թալին, ընդհանուր երկարությունը՝ շուրջ 42 կմ) և Տրանշ 3 (ԹալինԼանջիկ՝ 18,7 կմ, Լանջիկ-Գյումրի՝ 27,5 կմ, ընդհանուր երկարությունը՝ շուրջ 46,2 կմ) ճանապարհահատվածների վերակառուցման աշխատանքների իրականացում և ծրագրի ավարտ,  Սիսիան-Քաջարան 60 կմ երկարությամբ նոր ճանապարհահատվածի, այդ թվում՝ շուրջ 9 կմ երկարությամբ Բարգուշատի թունելի կառուցման, Քաջարան–Ագարակ շուրջ 32 կմ ճանապարհի վերակառուցման, Քաջարանի 7 կմ երկարությամբ թունելի կառուցման, Հյուսիս-հարավ ճանապարհային միջանցքի Արտաշատ-Սիսիան 175 կմ ճանապարհահատվածի նախագծման և փուլային իրականացման աշխատանքների մեկնարկ, 
• Մ-6, Վանաձոր-Ալավերդի-Բագրատաշեն միջպետական նշանակության 52 կմ ճանապարհի վերակառուցում, </t>
  </si>
  <si>
    <t xml:space="preserve"> 1221.4 </t>
  </si>
  <si>
    <t xml:space="preserve"> 1988.7 </t>
  </si>
  <si>
    <t>գծամետր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</si>
</sst>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,##0.00;\(##,##0.00\);\-"/>
    <numFmt numFmtId="168" formatCode="0.0"/>
    <numFmt numFmtId="169" formatCode="##,##0.0;\(##,##0.0\);\-"/>
    <numFmt numFmtId="170" formatCode="#,##0.0"/>
    <numFmt numFmtId="171" formatCode="00"/>
    <numFmt numFmtId="172" formatCode="#,##0.0;[Red]#,##0.0"/>
    <numFmt numFmtId="174" formatCode="#,##0.0_);\(#,##0.0\)"/>
    <numFmt numFmtId="175" formatCode="#,##0.00_);\(#,##0.00\)"/>
    <numFmt numFmtId="176" formatCode="#,##0.00;[Red]#,##0.00"/>
  </numFmts>
  <fonts count="60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8"/>
      <name val="GHEA Grapalat"/>
      <family val="2"/>
    </font>
    <font>
      <sz val="11"/>
      <color rgb="FF9C6500"/>
      <name val="Calibri"/>
      <family val="2"/>
      <scheme val="minor"/>
    </font>
    <font>
      <sz val="11"/>
      <color theme="1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Helv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9"/>
      <name val="Arial Armenian"/>
      <family val="2"/>
    </font>
    <font>
      <sz val="10"/>
      <name val="Times LatArm"/>
    </font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0">
    <xf numFmtId="0" fontId="0" fillId="0" borderId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32" fillId="0" borderId="0">
      <alignment horizontal="left" vertical="top" wrapText="1"/>
    </xf>
    <xf numFmtId="0" fontId="33" fillId="12" borderId="0" applyNumberFormat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31" borderId="0" applyNumberFormat="0" applyBorder="0" applyAlignment="0" applyProtection="0"/>
    <xf numFmtId="169" fontId="32" fillId="0" borderId="0" applyFill="0" applyBorder="0" applyProtection="0">
      <alignment horizontal="right" vertical="top"/>
    </xf>
    <xf numFmtId="0" fontId="26" fillId="13" borderId="27" applyNumberFormat="0" applyFont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2" borderId="0" applyNumberFormat="0" applyBorder="0" applyAlignment="0" applyProtection="0"/>
    <xf numFmtId="0" fontId="35" fillId="35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38" borderId="0" applyNumberFormat="0" applyBorder="0" applyAlignment="0" applyProtection="0"/>
    <xf numFmtId="0" fontId="35" fillId="32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9" fillId="45" borderId="0" applyNumberFormat="0" applyBorder="0" applyAlignment="0" applyProtection="0"/>
    <xf numFmtId="0" fontId="35" fillId="35" borderId="0" applyNumberFormat="0" applyBorder="0" applyAlignment="0" applyProtection="0"/>
    <xf numFmtId="0" fontId="39" fillId="43" borderId="0" applyNumberFormat="0" applyBorder="0" applyAlignment="0" applyProtection="0"/>
    <xf numFmtId="0" fontId="35" fillId="38" borderId="0" applyNumberFormat="0" applyBorder="0" applyAlignment="0" applyProtection="0"/>
    <xf numFmtId="165" fontId="38" fillId="0" borderId="0" applyFont="0" applyFill="0" applyBorder="0" applyAlignment="0" applyProtection="0"/>
    <xf numFmtId="0" fontId="35" fillId="44" borderId="0" applyNumberFormat="0" applyBorder="0" applyAlignment="0" applyProtection="0"/>
    <xf numFmtId="0" fontId="39" fillId="49" borderId="0" applyNumberFormat="0" applyBorder="0" applyAlignment="0" applyProtection="0"/>
    <xf numFmtId="0" fontId="39" fillId="47" borderId="0" applyNumberFormat="0" applyBorder="0" applyAlignment="0" applyProtection="0"/>
    <xf numFmtId="0" fontId="35" fillId="39" borderId="0" applyNumberFormat="0" applyBorder="0" applyAlignment="0" applyProtection="0"/>
    <xf numFmtId="0" fontId="39" fillId="43" borderId="0" applyNumberFormat="0" applyBorder="0" applyAlignment="0" applyProtection="0"/>
    <xf numFmtId="0" fontId="35" fillId="43" borderId="0" applyNumberFormat="0" applyBorder="0" applyAlignment="0" applyProtection="0"/>
    <xf numFmtId="0" fontId="39" fillId="48" borderId="0" applyNumberFormat="0" applyBorder="0" applyAlignment="0" applyProtection="0"/>
    <xf numFmtId="0" fontId="39" fillId="42" borderId="0" applyNumberFormat="0" applyBorder="0" applyAlignment="0" applyProtection="0"/>
    <xf numFmtId="0" fontId="39" fillId="49" borderId="0" applyNumberFormat="0" applyBorder="0" applyAlignment="0" applyProtection="0"/>
    <xf numFmtId="0" fontId="39" fillId="47" borderId="0" applyNumberFormat="0" applyBorder="0" applyAlignment="0" applyProtection="0"/>
    <xf numFmtId="165" fontId="38" fillId="0" borderId="0" applyFont="0" applyFill="0" applyBorder="0" applyAlignment="0" applyProtection="0"/>
    <xf numFmtId="0" fontId="39" fillId="45" borderId="0" applyNumberFormat="0" applyBorder="0" applyAlignment="0" applyProtection="0"/>
    <xf numFmtId="0" fontId="35" fillId="43" borderId="0" applyNumberFormat="0" applyBorder="0" applyAlignment="0" applyProtection="0"/>
    <xf numFmtId="0" fontId="39" fillId="48" borderId="0" applyNumberFormat="0" applyBorder="0" applyAlignment="0" applyProtection="0"/>
    <xf numFmtId="0" fontId="35" fillId="38" borderId="0" applyNumberFormat="0" applyBorder="0" applyAlignment="0" applyProtection="0"/>
    <xf numFmtId="165" fontId="36" fillId="0" borderId="0" applyFont="0" applyFill="0" applyBorder="0" applyAlignment="0" applyProtection="0"/>
    <xf numFmtId="0" fontId="35" fillId="44" borderId="0" applyNumberFormat="0" applyBorder="0" applyAlignment="0" applyProtection="0"/>
    <xf numFmtId="0" fontId="51" fillId="37" borderId="0" applyNumberFormat="0" applyBorder="0" applyAlignment="0" applyProtection="0"/>
    <xf numFmtId="0" fontId="39" fillId="42" borderId="0" applyNumberFormat="0" applyBorder="0" applyAlignment="0" applyProtection="0"/>
    <xf numFmtId="0" fontId="35" fillId="32" borderId="0" applyNumberFormat="0" applyBorder="0" applyAlignment="0" applyProtection="0"/>
    <xf numFmtId="164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" fontId="56" fillId="0" borderId="1" applyFill="0" applyBorder="0" applyAlignment="0">
      <alignment horizontal="right" vertical="center"/>
    </xf>
    <xf numFmtId="0" fontId="50" fillId="41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58" fillId="0" borderId="0"/>
    <xf numFmtId="0" fontId="58" fillId="0" borderId="0"/>
    <xf numFmtId="0" fontId="36" fillId="0" borderId="0"/>
    <xf numFmtId="0" fontId="58" fillId="0" borderId="0"/>
    <xf numFmtId="0" fontId="38" fillId="0" borderId="0"/>
    <xf numFmtId="0" fontId="57" fillId="0" borderId="0"/>
    <xf numFmtId="0" fontId="36" fillId="0" borderId="0"/>
    <xf numFmtId="0" fontId="36" fillId="0" borderId="0"/>
    <xf numFmtId="0" fontId="38" fillId="0" borderId="0"/>
    <xf numFmtId="0" fontId="26" fillId="0" borderId="0"/>
    <xf numFmtId="0" fontId="26" fillId="0" borderId="0"/>
    <xf numFmtId="0" fontId="36" fillId="0" borderId="0"/>
    <xf numFmtId="0" fontId="38" fillId="0" borderId="0"/>
    <xf numFmtId="0" fontId="38" fillId="0" borderId="0"/>
    <xf numFmtId="0" fontId="35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5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36" fillId="0" borderId="0"/>
    <xf numFmtId="0" fontId="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58" fillId="0" borderId="0"/>
    <xf numFmtId="0" fontId="58" fillId="0" borderId="0"/>
    <xf numFmtId="0" fontId="3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9" fontId="38" fillId="0" borderId="0" applyFont="0" applyFill="0" applyBorder="0" applyAlignment="0" applyProtection="0"/>
    <xf numFmtId="0" fontId="40" fillId="0" borderId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39" fillId="45" borderId="0" applyNumberFormat="0" applyBorder="0" applyAlignment="0" applyProtection="0"/>
    <xf numFmtId="0" fontId="39" fillId="50" borderId="0" applyNumberFormat="0" applyBorder="0" applyAlignment="0" applyProtection="0"/>
    <xf numFmtId="0" fontId="41" fillId="33" borderId="28" applyNumberFormat="0" applyAlignment="0" applyProtection="0"/>
    <xf numFmtId="0" fontId="42" fillId="40" borderId="32" applyNumberFormat="0" applyAlignment="0" applyProtection="0"/>
    <xf numFmtId="0" fontId="43" fillId="40" borderId="28" applyNumberFormat="0" applyAlignment="0" applyProtection="0"/>
    <xf numFmtId="0" fontId="44" fillId="0" borderId="33" applyNumberFormat="0" applyFill="0" applyAlignment="0" applyProtection="0"/>
    <xf numFmtId="0" fontId="45" fillId="0" borderId="34" applyNumberFormat="0" applyFill="0" applyAlignment="0" applyProtection="0"/>
    <xf numFmtId="0" fontId="46" fillId="0" borderId="35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48" fillId="51" borderId="29" applyNumberFormat="0" applyAlignment="0" applyProtection="0"/>
    <xf numFmtId="0" fontId="49" fillId="0" borderId="0" applyNumberForma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7" fillId="0" borderId="0"/>
    <xf numFmtId="0" fontId="52" fillId="0" borderId="0" applyNumberFormat="0" applyFill="0" applyBorder="0" applyAlignment="0" applyProtection="0"/>
    <xf numFmtId="0" fontId="38" fillId="34" borderId="31" applyNumberFormat="0" applyFont="0" applyAlignment="0" applyProtection="0"/>
    <xf numFmtId="0" fontId="53" fillId="0" borderId="30" applyNumberFormat="0" applyFill="0" applyAlignment="0" applyProtection="0"/>
    <xf numFmtId="0" fontId="54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0" fontId="55" fillId="36" borderId="0" applyNumberFormat="0" applyBorder="0" applyAlignment="0" applyProtection="0"/>
    <xf numFmtId="0" fontId="59" fillId="12" borderId="0" applyNumberFormat="0" applyBorder="0" applyAlignment="0" applyProtection="0"/>
  </cellStyleXfs>
  <cellXfs count="216">
    <xf numFmtId="0" fontId="0" fillId="0" borderId="0" xfId="0"/>
    <xf numFmtId="0" fontId="0" fillId="6" borderId="2" xfId="0" applyFill="1" applyBorder="1" applyAlignment="1">
      <alignment horizontal="center"/>
    </xf>
    <xf numFmtId="170" fontId="3" fillId="6" borderId="11" xfId="0" applyNumberFormat="1" applyFont="1" applyFill="1" applyBorder="1" applyAlignment="1">
      <alignment horizontal="center" vertical="center" wrapText="1"/>
    </xf>
    <xf numFmtId="170" fontId="3" fillId="6" borderId="7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49" fontId="6" fillId="5" borderId="11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170" fontId="3" fillId="6" borderId="6" xfId="0" applyNumberFormat="1" applyFont="1" applyFill="1" applyBorder="1" applyAlignment="1">
      <alignment horizontal="center" vertical="center" wrapText="1"/>
    </xf>
    <xf numFmtId="0" fontId="30" fillId="6" borderId="2" xfId="0" applyFont="1" applyFill="1" applyBorder="1" applyAlignment="1">
      <alignment horizontal="left" vertical="top" wrapText="1"/>
    </xf>
    <xf numFmtId="0" fontId="0" fillId="6" borderId="3" xfId="0" applyFill="1" applyBorder="1" applyAlignment="1">
      <alignment horizontal="center"/>
    </xf>
    <xf numFmtId="0" fontId="2" fillId="3" borderId="8" xfId="0" applyFont="1" applyFill="1" applyBorder="1" applyAlignment="1">
      <alignment horizontal="left"/>
    </xf>
    <xf numFmtId="0" fontId="30" fillId="6" borderId="3" xfId="0" applyFont="1" applyFill="1" applyBorder="1" applyAlignment="1">
      <alignment horizontal="left" vertical="top" wrapText="1"/>
    </xf>
    <xf numFmtId="0" fontId="30" fillId="6" borderId="8" xfId="0" applyFont="1" applyFill="1" applyBorder="1" applyAlignment="1">
      <alignment horizontal="left" vertical="top" wrapText="1"/>
    </xf>
    <xf numFmtId="0" fontId="0" fillId="6" borderId="8" xfId="0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center" wrapText="1"/>
    </xf>
    <xf numFmtId="49" fontId="3" fillId="6" borderId="6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center" wrapText="1"/>
    </xf>
    <xf numFmtId="49" fontId="3" fillId="6" borderId="11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1" fillId="6" borderId="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1" fillId="6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49" fontId="6" fillId="5" borderId="6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4" fillId="0" borderId="0" xfId="0" applyFont="1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/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textRotation="90" wrapText="1"/>
    </xf>
    <xf numFmtId="0" fontId="5" fillId="0" borderId="0" xfId="0" applyFont="1" applyAlignment="1">
      <alignment vertical="center"/>
    </xf>
    <xf numFmtId="0" fontId="19" fillId="7" borderId="0" xfId="0" applyFont="1" applyFill="1" applyAlignment="1">
      <alignment vertical="center"/>
    </xf>
    <xf numFmtId="0" fontId="20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0" fillId="6" borderId="1" xfId="0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7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3" fillId="6" borderId="6" xfId="0" applyFont="1" applyFill="1" applyBorder="1" applyAlignment="1">
      <alignment horizontal="justify" vertical="center" wrapText="1"/>
    </xf>
    <xf numFmtId="0" fontId="7" fillId="6" borderId="6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7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8" xfId="0" applyNumberFormat="1" applyFont="1" applyFill="1" applyBorder="1" applyAlignment="1">
      <alignment vertical="center" wrapText="1"/>
    </xf>
    <xf numFmtId="49" fontId="2" fillId="8" borderId="12" xfId="0" applyNumberFormat="1" applyFont="1" applyFill="1" applyBorder="1" applyAlignment="1">
      <alignment vertical="center"/>
    </xf>
    <xf numFmtId="0" fontId="0" fillId="8" borderId="13" xfId="0" applyFill="1" applyBorder="1"/>
    <xf numFmtId="49" fontId="6" fillId="8" borderId="13" xfId="0" applyNumberFormat="1" applyFont="1" applyFill="1" applyBorder="1" applyAlignment="1">
      <alignment vertical="center" wrapText="1"/>
    </xf>
    <xf numFmtId="49" fontId="6" fillId="8" borderId="9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9" fillId="8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4" fillId="6" borderId="7" xfId="0" applyFont="1" applyFill="1" applyBorder="1" applyAlignment="1">
      <alignment vertical="center" textRotation="90" wrapText="1"/>
    </xf>
    <xf numFmtId="0" fontId="9" fillId="2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textRotation="90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 indent="2"/>
    </xf>
    <xf numFmtId="0" fontId="13" fillId="5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textRotation="90" wrapText="1"/>
    </xf>
    <xf numFmtId="0" fontId="9" fillId="10" borderId="20" xfId="0" applyFont="1" applyFill="1" applyBorder="1" applyAlignment="1">
      <alignment vertical="center" textRotation="90" wrapText="1"/>
    </xf>
    <xf numFmtId="0" fontId="9" fillId="10" borderId="21" xfId="0" applyFont="1" applyFill="1" applyBorder="1" applyAlignment="1">
      <alignment vertical="center" textRotation="90" wrapText="1"/>
    </xf>
    <xf numFmtId="0" fontId="9" fillId="5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4" fillId="6" borderId="20" xfId="0" applyFont="1" applyFill="1" applyBorder="1" applyAlignment="1">
      <alignment vertical="center" wrapText="1"/>
    </xf>
    <xf numFmtId="0" fontId="4" fillId="6" borderId="25" xfId="0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5" fillId="6" borderId="1" xfId="0" applyFont="1" applyFill="1" applyBorder="1" applyAlignment="1">
      <alignment vertical="center" wrapText="1"/>
    </xf>
    <xf numFmtId="4" fontId="9" fillId="6" borderId="6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/>
    <xf numFmtId="0" fontId="31" fillId="6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wrapText="1"/>
    </xf>
    <xf numFmtId="0" fontId="3" fillId="6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right" vertical="center" wrapText="1"/>
    </xf>
    <xf numFmtId="4" fontId="3" fillId="6" borderId="1" xfId="0" applyNumberFormat="1" applyFont="1" applyFill="1" applyBorder="1" applyAlignment="1">
      <alignment horizontal="justify" vertical="center" wrapText="1"/>
    </xf>
    <xf numFmtId="0" fontId="0" fillId="6" borderId="1" xfId="0" applyFill="1" applyBorder="1" applyAlignment="1">
      <alignment horizontal="center" wrapText="1"/>
    </xf>
    <xf numFmtId="166" fontId="9" fillId="6" borderId="1" xfId="0" applyNumberFormat="1" applyFont="1" applyFill="1" applyBorder="1" applyAlignment="1">
      <alignment vertical="center" wrapText="1"/>
    </xf>
    <xf numFmtId="39" fontId="3" fillId="6" borderId="1" xfId="0" applyNumberFormat="1" applyFont="1" applyFill="1" applyBorder="1" applyAlignment="1">
      <alignment horizontal="justify" vertical="center" wrapText="1"/>
    </xf>
    <xf numFmtId="168" fontId="3" fillId="6" borderId="6" xfId="0" applyNumberFormat="1" applyFont="1" applyFill="1" applyBorder="1" applyAlignment="1">
      <alignment horizontal="center" vertical="center" wrapText="1"/>
    </xf>
    <xf numFmtId="4" fontId="15" fillId="6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2" borderId="22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1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22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22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4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9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172" fontId="9" fillId="9" borderId="1" xfId="0" applyNumberFormat="1" applyFont="1" applyFill="1" applyBorder="1" applyAlignment="1">
      <alignment vertical="center" wrapText="1"/>
    </xf>
    <xf numFmtId="172" fontId="9" fillId="6" borderId="1" xfId="0" applyNumberFormat="1" applyFont="1" applyFill="1" applyBorder="1" applyAlignment="1">
      <alignment vertical="center" wrapText="1"/>
    </xf>
    <xf numFmtId="174" fontId="9" fillId="2" borderId="1" xfId="0" applyNumberFormat="1" applyFont="1" applyFill="1" applyBorder="1" applyAlignment="1">
      <alignment vertical="center" wrapText="1"/>
    </xf>
    <xf numFmtId="175" fontId="9" fillId="2" borderId="1" xfId="0" applyNumberFormat="1" applyFont="1" applyFill="1" applyBorder="1" applyAlignment="1">
      <alignment vertical="center" wrapText="1"/>
    </xf>
    <xf numFmtId="0" fontId="6" fillId="8" borderId="13" xfId="0" applyNumberFormat="1" applyFont="1" applyFill="1" applyBorder="1" applyAlignment="1">
      <alignment vertical="center" wrapText="1"/>
    </xf>
    <xf numFmtId="176" fontId="3" fillId="6" borderId="6" xfId="0" applyNumberFormat="1" applyFont="1" applyFill="1" applyBorder="1" applyAlignment="1">
      <alignment horizontal="center" vertical="center" wrapText="1"/>
    </xf>
    <xf numFmtId="176" fontId="3" fillId="6" borderId="1" xfId="0" applyNumberFormat="1" applyFont="1" applyFill="1" applyBorder="1" applyAlignment="1">
      <alignment horizontal="center" vertical="center" wrapText="1"/>
    </xf>
    <xf numFmtId="176" fontId="3" fillId="6" borderId="7" xfId="0" applyNumberFormat="1" applyFont="1" applyFill="1" applyBorder="1" applyAlignment="1">
      <alignment horizontal="center" vertical="center" wrapText="1"/>
    </xf>
    <xf numFmtId="176" fontId="3" fillId="6" borderId="11" xfId="0" applyNumberFormat="1" applyFont="1" applyFill="1" applyBorder="1" applyAlignment="1">
      <alignment horizontal="center" vertical="center" wrapText="1"/>
    </xf>
  </cellXfs>
  <cellStyles count="220">
    <cellStyle name="20% - Accent1 2" xfId="15"/>
    <cellStyle name="20% - Accent2 2" xfId="17"/>
    <cellStyle name="20% - Accent3 2" xfId="19"/>
    <cellStyle name="20% - Accent4 2" xfId="21"/>
    <cellStyle name="20% - Accent5 2" xfId="23"/>
    <cellStyle name="20% - Accent6 2" xfId="25"/>
    <cellStyle name="20% - Акцент1" xfId="43" builtinId="30" customBuiltin="1"/>
    <cellStyle name="20% — акцент1" xfId="32"/>
    <cellStyle name="20% - Акцент2" xfId="41" builtinId="34" customBuiltin="1"/>
    <cellStyle name="20% — акцент2" xfId="39"/>
    <cellStyle name="20% - Акцент3" xfId="37" builtinId="38" customBuiltin="1"/>
    <cellStyle name="20% — акцент3" xfId="30"/>
    <cellStyle name="20% - Акцент4" xfId="35" builtinId="42" customBuiltin="1"/>
    <cellStyle name="20% — акцент4" xfId="40"/>
    <cellStyle name="20% - Акцент5" xfId="36" builtinId="46" customBuiltin="1"/>
    <cellStyle name="20% — акцент5" xfId="66"/>
    <cellStyle name="20% - Акцент6" xfId="28" builtinId="50" customBuiltin="1"/>
    <cellStyle name="20% — акцент6" xfId="27"/>
    <cellStyle name="40% - Accent1 2" xfId="16"/>
    <cellStyle name="40% - Accent2 2" xfId="18"/>
    <cellStyle name="40% - Accent3 2" xfId="20"/>
    <cellStyle name="40% - Accent4 2" xfId="22"/>
    <cellStyle name="40% - Accent5 2" xfId="24"/>
    <cellStyle name="40% - Accent6 2" xfId="26"/>
    <cellStyle name="40% - Акцент1" xfId="38" builtinId="31" customBuiltin="1"/>
    <cellStyle name="40% — акцент1" xfId="29"/>
    <cellStyle name="40% - Акцент2" xfId="31" builtinId="35" customBuiltin="1"/>
    <cellStyle name="40% — акцент2" xfId="34"/>
    <cellStyle name="40% - Акцент3" xfId="59" builtinId="39" customBuiltin="1"/>
    <cellStyle name="40% — акцент3" xfId="52"/>
    <cellStyle name="40% - Акцент4" xfId="45" builtinId="43" customBuiltin="1"/>
    <cellStyle name="40% — акцент4" xfId="61"/>
    <cellStyle name="40% - Акцент5" xfId="50" builtinId="47" customBuiltin="1"/>
    <cellStyle name="40% — акцент5" xfId="33"/>
    <cellStyle name="40% - Акцент6" xfId="47" builtinId="51" customBuiltin="1"/>
    <cellStyle name="40% — акцент6" xfId="63"/>
    <cellStyle name="60% - Accent1 2" xfId="7"/>
    <cellStyle name="60% - Accent2 2" xfId="8"/>
    <cellStyle name="60% - Accent3 2" xfId="9"/>
    <cellStyle name="60% - Accent4 2" xfId="10"/>
    <cellStyle name="60% - Accent5 2" xfId="11"/>
    <cellStyle name="60% - Accent6 2" xfId="12"/>
    <cellStyle name="60% - Акцент1" xfId="56" builtinId="32" customBuiltin="1"/>
    <cellStyle name="60% — акцент1" xfId="49"/>
    <cellStyle name="60% - Акцент2" xfId="65" builtinId="36" customBuiltin="1"/>
    <cellStyle name="60% — акцент2" xfId="54"/>
    <cellStyle name="60% - Акцент3" xfId="51" builtinId="40" customBuiltin="1"/>
    <cellStyle name="60% — акцент3" xfId="44"/>
    <cellStyle name="60% - Акцент4" xfId="60" builtinId="44" customBuiltin="1"/>
    <cellStyle name="60% — акцент4" xfId="53"/>
    <cellStyle name="60% - Акцент5" xfId="42" builtinId="48" customBuiltin="1"/>
    <cellStyle name="60% — акцент5" xfId="58"/>
    <cellStyle name="60% - Акцент6" xfId="55" builtinId="52" customBuiltin="1"/>
    <cellStyle name="60% — акцент6" xfId="48"/>
    <cellStyle name="Bad 2" xfId="64"/>
    <cellStyle name="Comma 2" xfId="6"/>
    <cellStyle name="Comma 2 2" xfId="46"/>
    <cellStyle name="Comma 2 3" xfId="57"/>
    <cellStyle name="Comma 3" xfId="62"/>
    <cellStyle name="Currency 2" xfId="67"/>
    <cellStyle name="Currency 3" xfId="68"/>
    <cellStyle name="Currency 3 2" xfId="69"/>
    <cellStyle name="Currency 3 3" xfId="70"/>
    <cellStyle name="Currency 4" xfId="71"/>
    <cellStyle name="edRascen" xfId="72"/>
    <cellStyle name="Neutral 2" xfId="4"/>
    <cellStyle name="Neutral 2 2" xfId="219"/>
    <cellStyle name="Neutral 3" xfId="73"/>
    <cellStyle name="Normal 10" xfId="74"/>
    <cellStyle name="Normal 10 10" xfId="75"/>
    <cellStyle name="Normal 10 11" xfId="76"/>
    <cellStyle name="Normal 10 12" xfId="77"/>
    <cellStyle name="Normal 10 13" xfId="78"/>
    <cellStyle name="Normal 10 2" xfId="79"/>
    <cellStyle name="Normal 10 2 2" xfId="80"/>
    <cellStyle name="Normal 10 3" xfId="81"/>
    <cellStyle name="Normal 10 4" xfId="82"/>
    <cellStyle name="Normal 10 5" xfId="83"/>
    <cellStyle name="Normal 10 6" xfId="84"/>
    <cellStyle name="Normal 10 7" xfId="85"/>
    <cellStyle name="Normal 10 8" xfId="86"/>
    <cellStyle name="Normal 10 9" xfId="87"/>
    <cellStyle name="Normal 11" xfId="88"/>
    <cellStyle name="Normal 11 2" xfId="89"/>
    <cellStyle name="Normal 11 3" xfId="90"/>
    <cellStyle name="Normal 11 4" xfId="91"/>
    <cellStyle name="Normal 11 5" xfId="92"/>
    <cellStyle name="Normal 11 6" xfId="93"/>
    <cellStyle name="Normal 11 7" xfId="94"/>
    <cellStyle name="Normal 11 8" xfId="95"/>
    <cellStyle name="Normal 12" xfId="96"/>
    <cellStyle name="Normal 12 10" xfId="97"/>
    <cellStyle name="Normal 12 10 2" xfId="98"/>
    <cellStyle name="Normal 12 10 2 2" xfId="99"/>
    <cellStyle name="Normal 12 10 3" xfId="100"/>
    <cellStyle name="Normal 12 10 3 2" xfId="101"/>
    <cellStyle name="Normal 12 10 3 2 2" xfId="102"/>
    <cellStyle name="Normal 12 10 4" xfId="103"/>
    <cellStyle name="Normal 12 10 5" xfId="104"/>
    <cellStyle name="Normal 12 10 5 2" xfId="105"/>
    <cellStyle name="Normal 12 11" xfId="106"/>
    <cellStyle name="Normal 12 12" xfId="107"/>
    <cellStyle name="Normal 12 13" xfId="108"/>
    <cellStyle name="Normal 12 14" xfId="109"/>
    <cellStyle name="Normal 12 2" xfId="110"/>
    <cellStyle name="Normal 12 2 2" xfId="111"/>
    <cellStyle name="Normal 12 3" xfId="112"/>
    <cellStyle name="Normal 12 4" xfId="113"/>
    <cellStyle name="Normal 12 5" xfId="114"/>
    <cellStyle name="Normal 12 6" xfId="115"/>
    <cellStyle name="Normal 12 7" xfId="116"/>
    <cellStyle name="Normal 12 8" xfId="117"/>
    <cellStyle name="Normal 12 9" xfId="118"/>
    <cellStyle name="Normal 13" xfId="119"/>
    <cellStyle name="Normal 13 2" xfId="120"/>
    <cellStyle name="Normal 14" xfId="121"/>
    <cellStyle name="Normal 14 2" xfId="122"/>
    <cellStyle name="Normal 15" xfId="123"/>
    <cellStyle name="Normal 16" xfId="124"/>
    <cellStyle name="Normal 17" xfId="125"/>
    <cellStyle name="Normal 18" xfId="126"/>
    <cellStyle name="Normal 2" xfId="3"/>
    <cellStyle name="Normal 2 2" xfId="128"/>
    <cellStyle name="Normal 2 2 2" xfId="129"/>
    <cellStyle name="Normal 2 3" xfId="130"/>
    <cellStyle name="Normal 2 3 2" xfId="131"/>
    <cellStyle name="Normal 2 3 3" xfId="132"/>
    <cellStyle name="Normal 2 4" xfId="133"/>
    <cellStyle name="Normal 2 5" xfId="127"/>
    <cellStyle name="Normal 2_2" xfId="134"/>
    <cellStyle name="Normal 3" xfId="5"/>
    <cellStyle name="Normal 3 2" xfId="136"/>
    <cellStyle name="Normal 3 3" xfId="137"/>
    <cellStyle name="Normal 3 4" xfId="135"/>
    <cellStyle name="Normal 4" xfId="138"/>
    <cellStyle name="Normal 4 2" xfId="139"/>
    <cellStyle name="Normal 4 3" xfId="140"/>
    <cellStyle name="Normal 4_2" xfId="141"/>
    <cellStyle name="Normal 5" xfId="142"/>
    <cellStyle name="Normal 5 2" xfId="143"/>
    <cellStyle name="Normal 6" xfId="144"/>
    <cellStyle name="Normal 6 2" xfId="145"/>
    <cellStyle name="Normal 7" xfId="146"/>
    <cellStyle name="Normal 7 10" xfId="147"/>
    <cellStyle name="Normal 7 11" xfId="148"/>
    <cellStyle name="Normal 7 12" xfId="149"/>
    <cellStyle name="Normal 7 13" xfId="150"/>
    <cellStyle name="Normal 7 14" xfId="151"/>
    <cellStyle name="Normal 7 2" xfId="152"/>
    <cellStyle name="Normal 7 3" xfId="153"/>
    <cellStyle name="Normal 7 3 2" xfId="154"/>
    <cellStyle name="Normal 7 4" xfId="155"/>
    <cellStyle name="Normal 7 4 2" xfId="156"/>
    <cellStyle name="Normal 7 5" xfId="157"/>
    <cellStyle name="Normal 7 6" xfId="158"/>
    <cellStyle name="Normal 7 7" xfId="159"/>
    <cellStyle name="Normal 7 8" xfId="160"/>
    <cellStyle name="Normal 7 9" xfId="161"/>
    <cellStyle name="Normal 8" xfId="162"/>
    <cellStyle name="Normal 8 10" xfId="163"/>
    <cellStyle name="Normal 8 11" xfId="164"/>
    <cellStyle name="Normal 8 12" xfId="165"/>
    <cellStyle name="Normal 8 13" xfId="166"/>
    <cellStyle name="Normal 8 14" xfId="167"/>
    <cellStyle name="Normal 8 2" xfId="168"/>
    <cellStyle name="Normal 8 2 10" xfId="169"/>
    <cellStyle name="Normal 8 2 11" xfId="170"/>
    <cellStyle name="Normal 8 2 12" xfId="171"/>
    <cellStyle name="Normal 8 2 13" xfId="172"/>
    <cellStyle name="Normal 8 2 2" xfId="173"/>
    <cellStyle name="Normal 8 2 3" xfId="174"/>
    <cellStyle name="Normal 8 2 4" xfId="175"/>
    <cellStyle name="Normal 8 2 5" xfId="176"/>
    <cellStyle name="Normal 8 2 6" xfId="177"/>
    <cellStyle name="Normal 8 2 7" xfId="178"/>
    <cellStyle name="Normal 8 2 8" xfId="179"/>
    <cellStyle name="Normal 8 2 9" xfId="180"/>
    <cellStyle name="Normal 8 3" xfId="181"/>
    <cellStyle name="Normal 8 3 2" xfId="182"/>
    <cellStyle name="Normal 8 4" xfId="183"/>
    <cellStyle name="Normal 8 4 2" xfId="184"/>
    <cellStyle name="Normal 8 5" xfId="185"/>
    <cellStyle name="Normal 8 6" xfId="186"/>
    <cellStyle name="Normal 8 7" xfId="187"/>
    <cellStyle name="Normal 8 8" xfId="188"/>
    <cellStyle name="Normal 8 9" xfId="189"/>
    <cellStyle name="Normal 9" xfId="190"/>
    <cellStyle name="Note 2" xfId="14"/>
    <cellStyle name="Percent 2" xfId="191"/>
    <cellStyle name="SN_241" xfId="13"/>
    <cellStyle name="Style 1" xfId="192"/>
    <cellStyle name="Акцент1" xfId="193" builtinId="29" customBuiltin="1"/>
    <cellStyle name="Акцент2" xfId="194" builtinId="33" customBuiltin="1"/>
    <cellStyle name="Акцент3" xfId="195" builtinId="37" customBuiltin="1"/>
    <cellStyle name="Акцент4" xfId="196" builtinId="41" customBuiltin="1"/>
    <cellStyle name="Акцент5" xfId="197" builtinId="45" customBuiltin="1"/>
    <cellStyle name="Акцент6" xfId="198" builtinId="49" customBuiltin="1"/>
    <cellStyle name="Ввод " xfId="199" builtinId="20" customBuiltin="1"/>
    <cellStyle name="Вывод" xfId="200" builtinId="21" customBuiltin="1"/>
    <cellStyle name="Вычисление" xfId="201" builtinId="22" customBuiltin="1"/>
    <cellStyle name="Заголовок 1" xfId="202" builtinId="16" customBuiltin="1"/>
    <cellStyle name="Заголовок 2" xfId="203" builtinId="17" customBuiltin="1"/>
    <cellStyle name="Заголовок 3" xfId="204" builtinId="18" customBuiltin="1"/>
    <cellStyle name="Заголовок 4" xfId="205" builtinId="19" customBuiltin="1"/>
    <cellStyle name="Итог" xfId="206" builtinId="25" customBuiltin="1"/>
    <cellStyle name="Контрольная ячейка" xfId="207" builtinId="23" customBuiltin="1"/>
    <cellStyle name="Название" xfId="208" builtinId="15" customBuiltin="1"/>
    <cellStyle name="Нейтральный" xfId="2" builtinId="28" customBuiltin="1"/>
    <cellStyle name="Обычный" xfId="0" builtinId="0"/>
    <cellStyle name="Обычный 2" xfId="209"/>
    <cellStyle name="Обычный 2 2 2" xfId="210"/>
    <cellStyle name="Обычный 3" xfId="211"/>
    <cellStyle name="Обычный 4" xfId="212"/>
    <cellStyle name="Плохой" xfId="1" builtinId="27" customBuiltin="1"/>
    <cellStyle name="Пояснение" xfId="213" builtinId="53" customBuiltin="1"/>
    <cellStyle name="Примечание" xfId="214" builtinId="10" customBuiltin="1"/>
    <cellStyle name="Связанная ячейка" xfId="215" builtinId="24" customBuiltin="1"/>
    <cellStyle name="Текст предупреждения" xfId="216" builtinId="11" customBuiltin="1"/>
    <cellStyle name="Финансовый 2" xfId="217"/>
    <cellStyle name="Хороший" xfId="21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topLeftCell="A52" zoomScaleNormal="100" workbookViewId="0">
      <selection activeCell="H48" sqref="H48:H53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0" x14ac:dyDescent="0.25">
      <c r="A1" s="41" t="s">
        <v>91</v>
      </c>
    </row>
    <row r="3" spans="1:10" x14ac:dyDescent="0.25">
      <c r="B3" s="6" t="s">
        <v>125</v>
      </c>
      <c r="C3" s="12"/>
      <c r="D3" s="1" t="s">
        <v>202</v>
      </c>
      <c r="E3" s="11"/>
      <c r="F3" s="11"/>
      <c r="G3" s="11"/>
      <c r="H3" s="11"/>
      <c r="I3" s="15"/>
    </row>
    <row r="5" spans="1:10" x14ac:dyDescent="0.25">
      <c r="A5" s="56" t="s">
        <v>3</v>
      </c>
      <c r="B5" s="57"/>
      <c r="C5" s="57"/>
      <c r="D5" s="58"/>
      <c r="E5" s="58"/>
      <c r="F5" s="58"/>
      <c r="G5" s="58"/>
      <c r="H5" s="58"/>
      <c r="I5" s="58"/>
      <c r="J5" s="55"/>
    </row>
    <row r="7" spans="1:10" x14ac:dyDescent="0.25">
      <c r="A7" s="64" t="s">
        <v>126</v>
      </c>
    </row>
    <row r="8" spans="1:10" ht="347.25" customHeight="1" x14ac:dyDescent="0.25">
      <c r="B8" s="10" t="s">
        <v>279</v>
      </c>
      <c r="C8" s="13"/>
      <c r="D8" s="13"/>
      <c r="E8" s="13"/>
      <c r="F8" s="13"/>
      <c r="G8" s="13"/>
      <c r="H8" s="13"/>
      <c r="I8" s="14"/>
    </row>
    <row r="10" spans="1:10" x14ac:dyDescent="0.25">
      <c r="A10" s="64" t="s">
        <v>166</v>
      </c>
    </row>
    <row r="11" spans="1:10" ht="37.5" customHeight="1" x14ac:dyDescent="0.25">
      <c r="B11" s="1"/>
      <c r="C11" s="11"/>
      <c r="D11" s="11"/>
      <c r="E11" s="11"/>
      <c r="F11" s="11"/>
      <c r="G11" s="11"/>
      <c r="H11" s="11"/>
      <c r="I11" s="15"/>
    </row>
    <row r="13" spans="1:10" x14ac:dyDescent="0.25">
      <c r="A13" s="64" t="s">
        <v>167</v>
      </c>
    </row>
    <row r="14" spans="1:10" ht="36.75" customHeight="1" x14ac:dyDescent="0.25">
      <c r="B14" s="1"/>
      <c r="C14" s="11"/>
      <c r="D14" s="11"/>
      <c r="E14" s="11"/>
      <c r="F14" s="11"/>
      <c r="G14" s="11"/>
      <c r="H14" s="11"/>
      <c r="I14" s="15"/>
    </row>
    <row r="16" spans="1:10" x14ac:dyDescent="0.25">
      <c r="A16" s="64" t="s">
        <v>168</v>
      </c>
    </row>
    <row r="17" spans="1:9" ht="30.75" customHeight="1" x14ac:dyDescent="0.25">
      <c r="B17" s="1"/>
      <c r="C17" s="11"/>
      <c r="D17" s="11"/>
      <c r="E17" s="11"/>
      <c r="F17" s="11"/>
      <c r="G17" s="11"/>
      <c r="H17" s="11"/>
      <c r="I17" s="15"/>
    </row>
    <row r="20" spans="1:9" x14ac:dyDescent="0.25">
      <c r="A20" s="56" t="s">
        <v>226</v>
      </c>
      <c r="B20" s="57"/>
      <c r="C20" s="57"/>
      <c r="D20" s="58"/>
      <c r="E20" s="58"/>
      <c r="F20" s="58"/>
      <c r="G20" s="58"/>
      <c r="H20" s="58"/>
      <c r="I20" s="58"/>
    </row>
    <row r="22" spans="1:9" ht="25.5" customHeight="1" x14ac:dyDescent="0.25">
      <c r="B22" s="20" t="s">
        <v>169</v>
      </c>
      <c r="C22" s="20"/>
      <c r="D22" s="20" t="s">
        <v>5</v>
      </c>
      <c r="E22" s="20" t="s">
        <v>88</v>
      </c>
      <c r="F22" s="20" t="s">
        <v>89</v>
      </c>
      <c r="G22" s="20" t="s">
        <v>72</v>
      </c>
      <c r="H22" s="20" t="s">
        <v>73</v>
      </c>
      <c r="I22" s="20" t="s">
        <v>74</v>
      </c>
    </row>
    <row r="23" spans="1:9" x14ac:dyDescent="0.25">
      <c r="B23" s="60" t="s">
        <v>6</v>
      </c>
      <c r="C23" s="60" t="s">
        <v>171</v>
      </c>
      <c r="D23" s="16"/>
      <c r="E23" s="16"/>
      <c r="F23" s="16"/>
      <c r="G23" s="16"/>
      <c r="H23" s="16"/>
      <c r="I23" s="16"/>
    </row>
    <row r="24" spans="1:9" x14ac:dyDescent="0.25">
      <c r="B24" s="84" t="s">
        <v>6</v>
      </c>
      <c r="C24" s="85"/>
      <c r="D24" s="86"/>
      <c r="E24" s="86"/>
      <c r="F24" s="86"/>
      <c r="G24" s="86"/>
      <c r="H24" s="86"/>
      <c r="I24" s="87"/>
    </row>
    <row r="25" spans="1:9" ht="15" customHeight="1" x14ac:dyDescent="0.25">
      <c r="B25" s="24" t="s">
        <v>203</v>
      </c>
      <c r="C25" s="36" t="s">
        <v>87</v>
      </c>
      <c r="D25" s="61" t="s">
        <v>7</v>
      </c>
      <c r="E25" s="212">
        <f>+E34+E40+E48+E54+E60</f>
        <v>63075594.32</v>
      </c>
      <c r="F25" s="212">
        <f>+E34+E40+E48+E54+E61</f>
        <v>63075594.32</v>
      </c>
      <c r="G25" s="212">
        <f>+E34+E40+E48+E54+E62</f>
        <v>63075594.32</v>
      </c>
      <c r="H25" s="212">
        <f>+E34+E40+E48+E54+E63</f>
        <v>63075594.32</v>
      </c>
      <c r="I25" s="212">
        <f>+E34+E40+E48+E54+E64</f>
        <v>63075594.32</v>
      </c>
    </row>
    <row r="26" spans="1:9" x14ac:dyDescent="0.25">
      <c r="B26" s="5"/>
      <c r="C26" s="4"/>
      <c r="D26" s="62" t="s">
        <v>208</v>
      </c>
      <c r="E26" s="213"/>
      <c r="F26" s="213"/>
      <c r="G26" s="213"/>
      <c r="H26" s="213"/>
      <c r="I26" s="213"/>
    </row>
    <row r="27" spans="1:9" x14ac:dyDescent="0.25">
      <c r="B27" s="5"/>
      <c r="C27" s="4"/>
      <c r="D27" s="48" t="s">
        <v>8</v>
      </c>
      <c r="E27" s="213"/>
      <c r="F27" s="213"/>
      <c r="G27" s="213"/>
      <c r="H27" s="213"/>
      <c r="I27" s="213"/>
    </row>
    <row r="28" spans="1:9" ht="89.25" x14ac:dyDescent="0.25">
      <c r="B28" s="5"/>
      <c r="C28" s="4"/>
      <c r="D28" s="62" t="s">
        <v>209</v>
      </c>
      <c r="E28" s="213"/>
      <c r="F28" s="213"/>
      <c r="G28" s="213"/>
      <c r="H28" s="213"/>
      <c r="I28" s="213"/>
    </row>
    <row r="29" spans="1:9" x14ac:dyDescent="0.25">
      <c r="B29" s="5"/>
      <c r="C29" s="4"/>
      <c r="D29" s="48" t="s">
        <v>9</v>
      </c>
      <c r="E29" s="213"/>
      <c r="F29" s="213"/>
      <c r="G29" s="213"/>
      <c r="H29" s="213"/>
      <c r="I29" s="213"/>
    </row>
    <row r="30" spans="1:9" ht="63.75" x14ac:dyDescent="0.25">
      <c r="B30" s="32"/>
      <c r="C30" s="8"/>
      <c r="D30" s="63" t="s">
        <v>212</v>
      </c>
      <c r="E30" s="214"/>
      <c r="F30" s="214"/>
      <c r="G30" s="214"/>
      <c r="H30" s="214"/>
      <c r="I30" s="214"/>
    </row>
    <row r="31" spans="1:9" ht="25.5" x14ac:dyDescent="0.25">
      <c r="B31" s="32"/>
      <c r="C31" s="8"/>
      <c r="D31" s="63" t="s">
        <v>213</v>
      </c>
      <c r="E31" s="214"/>
      <c r="F31" s="214"/>
      <c r="G31" s="214"/>
      <c r="H31" s="214"/>
      <c r="I31" s="214"/>
    </row>
    <row r="32" spans="1:9" ht="15" customHeight="1" x14ac:dyDescent="0.25">
      <c r="B32" s="88" t="s">
        <v>170</v>
      </c>
      <c r="C32" s="89"/>
      <c r="D32" s="90"/>
      <c r="E32" s="211"/>
      <c r="F32" s="90"/>
      <c r="G32" s="90"/>
      <c r="H32" s="90"/>
      <c r="I32" s="91"/>
    </row>
    <row r="33" spans="2:9" x14ac:dyDescent="0.25">
      <c r="B33" s="92"/>
      <c r="C33" s="93" t="s">
        <v>90</v>
      </c>
      <c r="D33" s="85"/>
      <c r="E33" s="86"/>
      <c r="F33" s="86"/>
      <c r="G33" s="86"/>
      <c r="H33" s="86"/>
      <c r="I33" s="87"/>
    </row>
    <row r="34" spans="2:9" x14ac:dyDescent="0.25">
      <c r="B34" s="8" t="s">
        <v>87</v>
      </c>
      <c r="C34" s="32" t="s">
        <v>204</v>
      </c>
      <c r="D34" s="61" t="s">
        <v>10</v>
      </c>
      <c r="E34" s="214">
        <v>13405228.57</v>
      </c>
      <c r="F34" s="214">
        <v>8401672.1999999993</v>
      </c>
      <c r="G34" s="214">
        <v>8679347.3000000007</v>
      </c>
      <c r="H34" s="214">
        <v>8909347.3000000007</v>
      </c>
      <c r="I34" s="214">
        <v>9109347.3000000007</v>
      </c>
    </row>
    <row r="35" spans="2:9" ht="38.25" x14ac:dyDescent="0.25">
      <c r="B35" s="7"/>
      <c r="C35" s="28"/>
      <c r="D35" s="62" t="s">
        <v>207</v>
      </c>
      <c r="E35" s="215"/>
      <c r="F35" s="215"/>
      <c r="G35" s="215"/>
      <c r="H35" s="215"/>
      <c r="I35" s="215"/>
    </row>
    <row r="36" spans="2:9" x14ac:dyDescent="0.25">
      <c r="B36" s="7"/>
      <c r="C36" s="28"/>
      <c r="D36" s="48" t="s">
        <v>11</v>
      </c>
      <c r="E36" s="215"/>
      <c r="F36" s="215"/>
      <c r="G36" s="215"/>
      <c r="H36" s="215"/>
      <c r="I36" s="215"/>
    </row>
    <row r="37" spans="2:9" ht="38.25" x14ac:dyDescent="0.25">
      <c r="B37" s="7"/>
      <c r="C37" s="28"/>
      <c r="D37" s="62" t="s">
        <v>206</v>
      </c>
      <c r="E37" s="215"/>
      <c r="F37" s="215"/>
      <c r="G37" s="215"/>
      <c r="H37" s="215"/>
      <c r="I37" s="215"/>
    </row>
    <row r="38" spans="2:9" x14ac:dyDescent="0.25">
      <c r="B38" s="7"/>
      <c r="C38" s="28"/>
      <c r="D38" s="48" t="s">
        <v>172</v>
      </c>
      <c r="E38" s="215"/>
      <c r="F38" s="215"/>
      <c r="G38" s="215"/>
      <c r="H38" s="215"/>
      <c r="I38" s="215"/>
    </row>
    <row r="39" spans="2:9" x14ac:dyDescent="0.25">
      <c r="B39" s="36"/>
      <c r="C39" s="24"/>
      <c r="D39" s="62" t="s">
        <v>214</v>
      </c>
      <c r="E39" s="212"/>
      <c r="F39" s="212"/>
      <c r="G39" s="212"/>
      <c r="H39" s="212"/>
      <c r="I39" s="212"/>
    </row>
    <row r="40" spans="2:9" x14ac:dyDescent="0.25">
      <c r="B40" s="8" t="s">
        <v>87</v>
      </c>
      <c r="C40" s="32" t="s">
        <v>205</v>
      </c>
      <c r="D40" s="61" t="s">
        <v>10</v>
      </c>
      <c r="E40" s="214">
        <v>1458403.44</v>
      </c>
      <c r="F40" s="214">
        <v>1906185.2</v>
      </c>
      <c r="G40" s="214">
        <v>2244755.6</v>
      </c>
      <c r="H40" s="214">
        <v>2688781</v>
      </c>
      <c r="I40" s="214">
        <v>2870305.4</v>
      </c>
    </row>
    <row r="41" spans="2:9" ht="25.5" x14ac:dyDescent="0.25">
      <c r="B41" s="7"/>
      <c r="C41" s="28"/>
      <c r="D41" s="62" t="s">
        <v>215</v>
      </c>
      <c r="E41" s="215"/>
      <c r="F41" s="215"/>
      <c r="G41" s="215"/>
      <c r="H41" s="215"/>
      <c r="I41" s="215"/>
    </row>
    <row r="42" spans="2:9" x14ac:dyDescent="0.25">
      <c r="B42" s="7"/>
      <c r="C42" s="28"/>
      <c r="D42" s="48" t="s">
        <v>11</v>
      </c>
      <c r="E42" s="215"/>
      <c r="F42" s="215"/>
      <c r="G42" s="215"/>
      <c r="H42" s="215"/>
      <c r="I42" s="215"/>
    </row>
    <row r="43" spans="2:9" ht="38.25" x14ac:dyDescent="0.25">
      <c r="B43" s="7"/>
      <c r="C43" s="28"/>
      <c r="D43" s="62" t="s">
        <v>206</v>
      </c>
      <c r="E43" s="215"/>
      <c r="F43" s="215"/>
      <c r="G43" s="215"/>
      <c r="H43" s="215"/>
      <c r="I43" s="215"/>
    </row>
    <row r="44" spans="2:9" x14ac:dyDescent="0.25">
      <c r="B44" s="7"/>
      <c r="C44" s="28"/>
      <c r="D44" s="48" t="s">
        <v>172</v>
      </c>
      <c r="E44" s="215"/>
      <c r="F44" s="215"/>
      <c r="G44" s="215"/>
      <c r="H44" s="215"/>
      <c r="I44" s="215"/>
    </row>
    <row r="45" spans="2:9" x14ac:dyDescent="0.25">
      <c r="B45" s="36"/>
      <c r="C45" s="24"/>
      <c r="D45" s="62" t="s">
        <v>214</v>
      </c>
      <c r="E45" s="212"/>
      <c r="F45" s="212"/>
      <c r="G45" s="212"/>
      <c r="H45" s="212"/>
      <c r="I45" s="212"/>
    </row>
    <row r="46" spans="2:9" x14ac:dyDescent="0.25">
      <c r="B46" s="49" t="s">
        <v>0</v>
      </c>
      <c r="C46" s="49" t="s">
        <v>1</v>
      </c>
      <c r="D46" s="49" t="s">
        <v>1</v>
      </c>
      <c r="E46" s="49" t="s">
        <v>1</v>
      </c>
      <c r="F46" s="49" t="s">
        <v>1</v>
      </c>
      <c r="G46" s="49" t="s">
        <v>1</v>
      </c>
      <c r="H46" s="49" t="s">
        <v>1</v>
      </c>
      <c r="I46" s="49" t="s">
        <v>1</v>
      </c>
    </row>
    <row r="47" spans="2:9" x14ac:dyDescent="0.25">
      <c r="B47" s="92"/>
      <c r="C47" s="93" t="s">
        <v>12</v>
      </c>
      <c r="D47" s="85"/>
      <c r="E47" s="86"/>
      <c r="F47" s="86"/>
      <c r="G47" s="86"/>
      <c r="H47" s="86"/>
      <c r="I47" s="87"/>
    </row>
    <row r="48" spans="2:9" ht="15" customHeight="1" x14ac:dyDescent="0.25">
      <c r="B48" s="8" t="s">
        <v>87</v>
      </c>
      <c r="C48" s="32" t="s">
        <v>216</v>
      </c>
      <c r="D48" s="48" t="s">
        <v>10</v>
      </c>
      <c r="E48" s="214">
        <v>47802049.219999999</v>
      </c>
      <c r="F48" s="214">
        <v>45102324.5</v>
      </c>
      <c r="G48" s="3">
        <v>60469167.75</v>
      </c>
      <c r="H48" s="3">
        <v>65167450</v>
      </c>
      <c r="I48" s="3">
        <v>69055787.5</v>
      </c>
    </row>
    <row r="49" spans="2:9" ht="25.5" x14ac:dyDescent="0.25">
      <c r="B49" s="7"/>
      <c r="C49" s="28"/>
      <c r="D49" s="62" t="s">
        <v>217</v>
      </c>
      <c r="E49" s="215"/>
      <c r="F49" s="215"/>
      <c r="G49" s="2"/>
      <c r="H49" s="2"/>
      <c r="I49" s="2"/>
    </row>
    <row r="50" spans="2:9" x14ac:dyDescent="0.25">
      <c r="B50" s="7"/>
      <c r="C50" s="28"/>
      <c r="D50" s="48" t="s">
        <v>11</v>
      </c>
      <c r="E50" s="215"/>
      <c r="F50" s="215"/>
      <c r="G50" s="2"/>
      <c r="H50" s="2"/>
      <c r="I50" s="2"/>
    </row>
    <row r="51" spans="2:9" ht="38.25" x14ac:dyDescent="0.25">
      <c r="B51" s="7"/>
      <c r="C51" s="28"/>
      <c r="D51" s="62" t="s">
        <v>218</v>
      </c>
      <c r="E51" s="215"/>
      <c r="F51" s="215"/>
      <c r="G51" s="2"/>
      <c r="H51" s="2"/>
      <c r="I51" s="2"/>
    </row>
    <row r="52" spans="2:9" x14ac:dyDescent="0.25">
      <c r="B52" s="7"/>
      <c r="C52" s="28"/>
      <c r="D52" s="48" t="s">
        <v>13</v>
      </c>
      <c r="E52" s="215"/>
      <c r="F52" s="215"/>
      <c r="G52" s="2"/>
      <c r="H52" s="2"/>
      <c r="I52" s="2"/>
    </row>
    <row r="53" spans="2:9" ht="25.5" x14ac:dyDescent="0.25">
      <c r="B53" s="36"/>
      <c r="C53" s="24"/>
      <c r="D53" s="62" t="s">
        <v>219</v>
      </c>
      <c r="E53" s="212"/>
      <c r="F53" s="212"/>
      <c r="G53" s="9"/>
      <c r="H53" s="9"/>
      <c r="I53" s="9"/>
    </row>
    <row r="54" spans="2:9" ht="15" customHeight="1" x14ac:dyDescent="0.25">
      <c r="B54" s="8" t="s">
        <v>87</v>
      </c>
      <c r="C54" s="32" t="s">
        <v>224</v>
      </c>
      <c r="D54" s="48" t="s">
        <v>10</v>
      </c>
      <c r="E54" s="214">
        <v>409913.09</v>
      </c>
      <c r="F54" s="214">
        <v>4768536.8</v>
      </c>
      <c r="G54" s="3">
        <v>3517197.87</v>
      </c>
      <c r="H54" s="3">
        <v>3995100</v>
      </c>
      <c r="I54" s="3">
        <v>4471200</v>
      </c>
    </row>
    <row r="55" spans="2:9" x14ac:dyDescent="0.25">
      <c r="B55" s="7"/>
      <c r="C55" s="28"/>
      <c r="D55" s="62" t="s">
        <v>220</v>
      </c>
      <c r="E55" s="215"/>
      <c r="F55" s="215"/>
      <c r="G55" s="2"/>
      <c r="H55" s="2"/>
      <c r="I55" s="2"/>
    </row>
    <row r="56" spans="2:9" x14ac:dyDescent="0.25">
      <c r="B56" s="7"/>
      <c r="C56" s="28"/>
      <c r="D56" s="48" t="s">
        <v>11</v>
      </c>
      <c r="E56" s="215"/>
      <c r="F56" s="215"/>
      <c r="G56" s="2"/>
      <c r="H56" s="2"/>
      <c r="I56" s="2"/>
    </row>
    <row r="57" spans="2:9" ht="25.5" x14ac:dyDescent="0.25">
      <c r="B57" s="7"/>
      <c r="C57" s="28"/>
      <c r="D57" s="62" t="s">
        <v>221</v>
      </c>
      <c r="E57" s="215"/>
      <c r="F57" s="215"/>
      <c r="G57" s="2"/>
      <c r="H57" s="2"/>
      <c r="I57" s="2"/>
    </row>
    <row r="58" spans="2:9" x14ac:dyDescent="0.25">
      <c r="B58" s="7"/>
      <c r="C58" s="28"/>
      <c r="D58" s="48" t="s">
        <v>13</v>
      </c>
      <c r="E58" s="215"/>
      <c r="F58" s="215"/>
      <c r="G58" s="2"/>
      <c r="H58" s="2"/>
      <c r="I58" s="2"/>
    </row>
    <row r="59" spans="2:9" ht="25.5" x14ac:dyDescent="0.25">
      <c r="B59" s="36"/>
      <c r="C59" s="24"/>
      <c r="D59" s="62" t="s">
        <v>219</v>
      </c>
      <c r="E59" s="212"/>
      <c r="F59" s="212"/>
      <c r="G59" s="9"/>
      <c r="H59" s="9"/>
      <c r="I59" s="9"/>
    </row>
    <row r="60" spans="2:9" ht="15" customHeight="1" x14ac:dyDescent="0.25">
      <c r="B60" s="8" t="s">
        <v>87</v>
      </c>
      <c r="C60" s="32" t="s">
        <v>225</v>
      </c>
      <c r="D60" s="48" t="s">
        <v>10</v>
      </c>
      <c r="E60" s="32" t="s">
        <v>259</v>
      </c>
      <c r="F60" s="214">
        <v>3485491.3</v>
      </c>
      <c r="G60" s="3">
        <v>3000000</v>
      </c>
      <c r="H60" s="3">
        <v>3200000</v>
      </c>
      <c r="I60" s="3">
        <v>3300000</v>
      </c>
    </row>
    <row r="61" spans="2:9" ht="25.5" x14ac:dyDescent="0.25">
      <c r="B61" s="7"/>
      <c r="C61" s="28"/>
      <c r="D61" s="62" t="s">
        <v>222</v>
      </c>
      <c r="E61" s="28"/>
      <c r="F61" s="215"/>
      <c r="G61" s="2"/>
      <c r="H61" s="2"/>
      <c r="I61" s="2"/>
    </row>
    <row r="62" spans="2:9" x14ac:dyDescent="0.25">
      <c r="B62" s="7"/>
      <c r="C62" s="28"/>
      <c r="D62" s="48" t="s">
        <v>11</v>
      </c>
      <c r="E62" s="28"/>
      <c r="F62" s="215"/>
      <c r="G62" s="2"/>
      <c r="H62" s="2"/>
      <c r="I62" s="2"/>
    </row>
    <row r="63" spans="2:9" ht="51" x14ac:dyDescent="0.25">
      <c r="B63" s="7"/>
      <c r="C63" s="28"/>
      <c r="D63" s="62" t="s">
        <v>223</v>
      </c>
      <c r="E63" s="28"/>
      <c r="F63" s="215"/>
      <c r="G63" s="2"/>
      <c r="H63" s="2"/>
      <c r="I63" s="2"/>
    </row>
    <row r="64" spans="2:9" x14ac:dyDescent="0.25">
      <c r="B64" s="7"/>
      <c r="C64" s="28"/>
      <c r="D64" s="48" t="s">
        <v>13</v>
      </c>
      <c r="E64" s="28"/>
      <c r="F64" s="215"/>
      <c r="G64" s="2"/>
      <c r="H64" s="2"/>
      <c r="I64" s="2"/>
    </row>
    <row r="65" spans="2:9" ht="25.5" x14ac:dyDescent="0.25">
      <c r="B65" s="36"/>
      <c r="C65" s="24"/>
      <c r="D65" s="62" t="s">
        <v>219</v>
      </c>
      <c r="E65" s="24"/>
      <c r="F65" s="212"/>
      <c r="G65" s="9"/>
      <c r="H65" s="9"/>
      <c r="I65" s="9"/>
    </row>
    <row r="66" spans="2:9" x14ac:dyDescent="0.25">
      <c r="B66" s="49" t="s">
        <v>0</v>
      </c>
      <c r="C66" s="49" t="s">
        <v>1</v>
      </c>
      <c r="D66" s="49" t="s">
        <v>2</v>
      </c>
      <c r="E66" s="49" t="s">
        <v>1</v>
      </c>
      <c r="F66" s="49" t="s">
        <v>1</v>
      </c>
      <c r="G66" s="49" t="s">
        <v>1</v>
      </c>
      <c r="H66" s="49" t="s">
        <v>1</v>
      </c>
      <c r="I66" s="49" t="s">
        <v>1</v>
      </c>
    </row>
    <row r="67" spans="2:9" x14ac:dyDescent="0.25">
      <c r="B67" s="92"/>
      <c r="C67" s="93" t="s">
        <v>14</v>
      </c>
      <c r="D67" s="85"/>
      <c r="E67" s="86"/>
      <c r="F67" s="86"/>
      <c r="G67" s="86"/>
      <c r="H67" s="86"/>
      <c r="I67" s="87"/>
    </row>
    <row r="68" spans="2:9" ht="15" customHeight="1" x14ac:dyDescent="0.25">
      <c r="B68" s="4" t="s">
        <v>87</v>
      </c>
      <c r="C68" s="5"/>
      <c r="D68" s="48" t="s">
        <v>10</v>
      </c>
      <c r="E68" s="5"/>
      <c r="F68" s="5"/>
      <c r="G68" s="5"/>
      <c r="H68" s="5"/>
      <c r="I68" s="5"/>
    </row>
    <row r="69" spans="2:9" x14ac:dyDescent="0.25">
      <c r="B69" s="4"/>
      <c r="C69" s="5"/>
      <c r="D69" s="62"/>
      <c r="E69" s="5"/>
      <c r="F69" s="5"/>
      <c r="G69" s="5"/>
      <c r="H69" s="5"/>
      <c r="I69" s="5"/>
    </row>
    <row r="70" spans="2:9" x14ac:dyDescent="0.25">
      <c r="B70" s="4"/>
      <c r="C70" s="5"/>
      <c r="D70" s="48" t="s">
        <v>11</v>
      </c>
      <c r="E70" s="5"/>
      <c r="F70" s="5"/>
      <c r="G70" s="5"/>
      <c r="H70" s="5"/>
      <c r="I70" s="5"/>
    </row>
    <row r="71" spans="2:9" x14ac:dyDescent="0.25">
      <c r="B71" s="4"/>
      <c r="C71" s="5"/>
      <c r="D71" s="62"/>
      <c r="E71" s="5"/>
      <c r="F71" s="5"/>
      <c r="G71" s="5"/>
      <c r="H71" s="5"/>
      <c r="I71" s="5"/>
    </row>
    <row r="72" spans="2:9" x14ac:dyDescent="0.25">
      <c r="B72" s="4"/>
      <c r="C72" s="5"/>
      <c r="D72" s="48" t="s">
        <v>13</v>
      </c>
      <c r="E72" s="5"/>
      <c r="F72" s="5"/>
      <c r="G72" s="5"/>
      <c r="H72" s="5"/>
      <c r="I72" s="5"/>
    </row>
    <row r="73" spans="2:9" x14ac:dyDescent="0.25">
      <c r="B73" s="4"/>
      <c r="C73" s="5"/>
      <c r="D73" s="62"/>
      <c r="E73" s="5"/>
      <c r="F73" s="5"/>
      <c r="G73" s="5"/>
      <c r="H73" s="5"/>
      <c r="I73" s="5"/>
    </row>
    <row r="74" spans="2:9" x14ac:dyDescent="0.25">
      <c r="B74" s="49" t="s">
        <v>0</v>
      </c>
      <c r="C74" s="49" t="s">
        <v>1</v>
      </c>
      <c r="D74" s="49" t="s">
        <v>2</v>
      </c>
      <c r="E74" s="49" t="s">
        <v>1</v>
      </c>
      <c r="F74" s="49" t="s">
        <v>1</v>
      </c>
      <c r="G74" s="49" t="s">
        <v>1</v>
      </c>
      <c r="H74" s="49" t="s">
        <v>1</v>
      </c>
      <c r="I74" s="49" t="s">
        <v>1</v>
      </c>
    </row>
    <row r="75" spans="2:9" x14ac:dyDescent="0.25">
      <c r="B75" s="92"/>
      <c r="C75" s="93" t="s">
        <v>15</v>
      </c>
      <c r="D75" s="85"/>
      <c r="E75" s="86"/>
      <c r="F75" s="86"/>
      <c r="G75" s="86"/>
      <c r="H75" s="86"/>
      <c r="I75" s="87"/>
    </row>
    <row r="76" spans="2:9" ht="15" customHeight="1" x14ac:dyDescent="0.25">
      <c r="B76" s="4" t="s">
        <v>87</v>
      </c>
      <c r="C76" s="5"/>
      <c r="D76" s="48" t="s">
        <v>10</v>
      </c>
      <c r="E76" s="5"/>
      <c r="F76" s="5"/>
      <c r="G76" s="5"/>
      <c r="H76" s="5"/>
      <c r="I76" s="5"/>
    </row>
    <row r="77" spans="2:9" x14ac:dyDescent="0.25">
      <c r="B77" s="4"/>
      <c r="C77" s="5"/>
      <c r="D77" s="62"/>
      <c r="E77" s="5"/>
      <c r="F77" s="5"/>
      <c r="G77" s="5"/>
      <c r="H77" s="5"/>
      <c r="I77" s="5"/>
    </row>
    <row r="78" spans="2:9" x14ac:dyDescent="0.25">
      <c r="B78" s="4"/>
      <c r="C78" s="5"/>
      <c r="D78" s="48" t="s">
        <v>11</v>
      </c>
      <c r="E78" s="5"/>
      <c r="F78" s="5"/>
      <c r="G78" s="5"/>
      <c r="H78" s="5"/>
      <c r="I78" s="5"/>
    </row>
    <row r="79" spans="2:9" x14ac:dyDescent="0.25">
      <c r="B79" s="4"/>
      <c r="C79" s="5"/>
      <c r="D79" s="62"/>
      <c r="E79" s="5"/>
      <c r="F79" s="5"/>
      <c r="G79" s="5"/>
      <c r="H79" s="5"/>
      <c r="I79" s="5"/>
    </row>
    <row r="80" spans="2:9" x14ac:dyDescent="0.25">
      <c r="B80" s="4"/>
      <c r="C80" s="5"/>
      <c r="D80" s="48" t="s">
        <v>13</v>
      </c>
      <c r="E80" s="5"/>
      <c r="F80" s="5"/>
      <c r="G80" s="5"/>
      <c r="H80" s="5"/>
      <c r="I80" s="5"/>
    </row>
    <row r="81" spans="2:9" x14ac:dyDescent="0.25">
      <c r="B81" s="4"/>
      <c r="C81" s="5"/>
      <c r="D81" s="62"/>
      <c r="E81" s="5"/>
      <c r="F81" s="5"/>
      <c r="G81" s="5"/>
      <c r="H81" s="5"/>
      <c r="I81" s="5"/>
    </row>
    <row r="82" spans="2:9" x14ac:dyDescent="0.25">
      <c r="B82" s="49" t="s">
        <v>0</v>
      </c>
      <c r="C82" s="49" t="s">
        <v>1</v>
      </c>
      <c r="D82" s="49" t="s">
        <v>2</v>
      </c>
      <c r="E82" s="49" t="s">
        <v>1</v>
      </c>
      <c r="F82" s="49" t="s">
        <v>1</v>
      </c>
      <c r="G82" s="49" t="s">
        <v>1</v>
      </c>
      <c r="H82" s="49" t="s">
        <v>1</v>
      </c>
      <c r="I82" s="49" t="s">
        <v>1</v>
      </c>
    </row>
  </sheetData>
  <mergeCells count="69">
    <mergeCell ref="E54:E59"/>
    <mergeCell ref="F54:F59"/>
    <mergeCell ref="G54:G59"/>
    <mergeCell ref="H54:H59"/>
    <mergeCell ref="I54:I59"/>
    <mergeCell ref="H34:H39"/>
    <mergeCell ref="I34:I39"/>
    <mergeCell ref="B48:B53"/>
    <mergeCell ref="C48:C53"/>
    <mergeCell ref="E48:E53"/>
    <mergeCell ref="F48:F53"/>
    <mergeCell ref="G48:G53"/>
    <mergeCell ref="H48:H53"/>
    <mergeCell ref="I48:I53"/>
    <mergeCell ref="B34:B39"/>
    <mergeCell ref="C34:C39"/>
    <mergeCell ref="E34:E39"/>
    <mergeCell ref="F34:F39"/>
    <mergeCell ref="G34:G39"/>
    <mergeCell ref="F25:F31"/>
    <mergeCell ref="G25:G31"/>
    <mergeCell ref="H25:H31"/>
    <mergeCell ref="I25:I31"/>
    <mergeCell ref="E22:E23"/>
    <mergeCell ref="F22:F23"/>
    <mergeCell ref="G22:G23"/>
    <mergeCell ref="H22:H23"/>
    <mergeCell ref="I22:I23"/>
    <mergeCell ref="B22:C22"/>
    <mergeCell ref="D22:D23"/>
    <mergeCell ref="B25:B31"/>
    <mergeCell ref="C25:C31"/>
    <mergeCell ref="E25:E31"/>
    <mergeCell ref="H60:H65"/>
    <mergeCell ref="I60:I65"/>
    <mergeCell ref="B40:B45"/>
    <mergeCell ref="C40:C45"/>
    <mergeCell ref="E40:E45"/>
    <mergeCell ref="F40:F45"/>
    <mergeCell ref="G40:G45"/>
    <mergeCell ref="H40:H45"/>
    <mergeCell ref="I40:I45"/>
    <mergeCell ref="B60:B65"/>
    <mergeCell ref="C60:C65"/>
    <mergeCell ref="E60:E65"/>
    <mergeCell ref="F60:F65"/>
    <mergeCell ref="G60:G65"/>
    <mergeCell ref="B54:B59"/>
    <mergeCell ref="C54:C59"/>
    <mergeCell ref="H76:H81"/>
    <mergeCell ref="I76:I81"/>
    <mergeCell ref="B68:B73"/>
    <mergeCell ref="C68:C73"/>
    <mergeCell ref="E68:E73"/>
    <mergeCell ref="F68:F73"/>
    <mergeCell ref="G68:G73"/>
    <mergeCell ref="H68:H73"/>
    <mergeCell ref="I68:I73"/>
    <mergeCell ref="B76:B81"/>
    <mergeCell ref="C76:C81"/>
    <mergeCell ref="E76:E81"/>
    <mergeCell ref="F76:F81"/>
    <mergeCell ref="G76:G81"/>
    <mergeCell ref="B3:C3"/>
    <mergeCell ref="B8:I8"/>
    <mergeCell ref="B11:I11"/>
    <mergeCell ref="B14:I14"/>
    <mergeCell ref="B17:I17"/>
    <mergeCell ref="D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opLeftCell="A7" zoomScaleNormal="100" workbookViewId="0">
      <selection activeCell="F9" sqref="F9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</cols>
  <sheetData>
    <row r="1" spans="1:11" x14ac:dyDescent="0.25">
      <c r="A1" s="41" t="s">
        <v>91</v>
      </c>
    </row>
    <row r="3" spans="1:11" x14ac:dyDescent="0.25">
      <c r="A3" s="56" t="s">
        <v>16</v>
      </c>
      <c r="B3" s="57"/>
      <c r="C3" s="57"/>
      <c r="D3" s="57"/>
      <c r="E3" s="58"/>
      <c r="F3" s="58"/>
      <c r="G3" s="58"/>
      <c r="H3" s="56"/>
      <c r="I3" s="56"/>
      <c r="J3" s="56"/>
      <c r="K3" s="56"/>
    </row>
    <row r="5" spans="1:11" x14ac:dyDescent="0.25">
      <c r="B5" s="39" t="s">
        <v>173</v>
      </c>
      <c r="C5" s="39" t="s">
        <v>174</v>
      </c>
      <c r="D5" s="39" t="s">
        <v>175</v>
      </c>
      <c r="E5" s="39" t="s">
        <v>17</v>
      </c>
      <c r="F5" s="39"/>
      <c r="G5" s="39"/>
      <c r="H5" s="39"/>
      <c r="I5" s="39"/>
      <c r="J5" s="39" t="s">
        <v>181</v>
      </c>
      <c r="K5" s="39" t="s">
        <v>182</v>
      </c>
    </row>
    <row r="6" spans="1:11" x14ac:dyDescent="0.25">
      <c r="B6" s="39"/>
      <c r="C6" s="39"/>
      <c r="D6" s="39"/>
      <c r="E6" s="35" t="s">
        <v>176</v>
      </c>
      <c r="F6" s="31" t="s">
        <v>18</v>
      </c>
      <c r="G6" s="31"/>
      <c r="H6" s="31" t="s">
        <v>19</v>
      </c>
      <c r="I6" s="31"/>
      <c r="J6" s="39"/>
      <c r="K6" s="39"/>
    </row>
    <row r="7" spans="1:11" ht="24.75" customHeight="1" x14ac:dyDescent="0.25">
      <c r="B7" s="39"/>
      <c r="C7" s="39"/>
      <c r="D7" s="39"/>
      <c r="E7" s="35"/>
      <c r="F7" s="82" t="s">
        <v>177</v>
      </c>
      <c r="G7" s="82" t="s">
        <v>178</v>
      </c>
      <c r="H7" s="82" t="s">
        <v>179</v>
      </c>
      <c r="I7" s="82" t="s">
        <v>180</v>
      </c>
      <c r="J7" s="39"/>
      <c r="K7" s="39"/>
    </row>
    <row r="8" spans="1:11" ht="293.25" customHeight="1" x14ac:dyDescent="0.25">
      <c r="B8" s="27" t="s">
        <v>209</v>
      </c>
      <c r="C8" s="19">
        <v>1049</v>
      </c>
      <c r="D8" s="34" t="s">
        <v>227</v>
      </c>
      <c r="E8" s="144" t="s">
        <v>210</v>
      </c>
      <c r="F8" s="144">
        <v>94</v>
      </c>
      <c r="G8" s="144" t="s">
        <v>55</v>
      </c>
      <c r="H8" s="144">
        <v>95.5</v>
      </c>
      <c r="I8" s="144" t="s">
        <v>228</v>
      </c>
      <c r="J8" s="34" t="s">
        <v>229</v>
      </c>
      <c r="K8" s="19" t="s">
        <v>230</v>
      </c>
    </row>
    <row r="9" spans="1:11" ht="108" x14ac:dyDescent="0.25">
      <c r="B9" s="23"/>
      <c r="C9" s="38"/>
      <c r="D9" s="30"/>
      <c r="E9" s="144" t="s">
        <v>211</v>
      </c>
      <c r="F9" s="144">
        <v>6.1</v>
      </c>
      <c r="G9" s="144" t="s">
        <v>55</v>
      </c>
      <c r="H9" s="144">
        <v>5.8</v>
      </c>
      <c r="I9" s="144" t="s">
        <v>228</v>
      </c>
      <c r="J9" s="30"/>
      <c r="K9" s="38"/>
    </row>
    <row r="10" spans="1:11" x14ac:dyDescent="0.25">
      <c r="B10" s="65"/>
      <c r="C10" s="65"/>
      <c r="D10" s="65"/>
      <c r="E10" s="67"/>
      <c r="F10" s="67"/>
      <c r="G10" s="67"/>
      <c r="H10" s="67"/>
      <c r="I10" s="67"/>
      <c r="J10" s="67"/>
      <c r="K10" s="67"/>
    </row>
    <row r="11" spans="1:11" ht="20.25" customHeight="1" x14ac:dyDescent="0.25"/>
  </sheetData>
  <mergeCells count="14">
    <mergeCell ref="B8:B9"/>
    <mergeCell ref="C8:C9"/>
    <mergeCell ref="D8:D9"/>
    <mergeCell ref="K8:K9"/>
    <mergeCell ref="J8:J9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77"/>
  <sheetViews>
    <sheetView topLeftCell="A46" workbookViewId="0">
      <selection activeCell="H65" sqref="H65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1.7109375" customWidth="1"/>
    <col min="7" max="7" width="11.5703125" bestFit="1" customWidth="1"/>
    <col min="8" max="8" width="12.42578125" customWidth="1"/>
    <col min="9" max="9" width="13.85546875" customWidth="1"/>
  </cols>
  <sheetData>
    <row r="1" spans="1:9" x14ac:dyDescent="0.25">
      <c r="A1" s="41" t="s">
        <v>91</v>
      </c>
    </row>
    <row r="3" spans="1:9" ht="17.25" x14ac:dyDescent="0.25">
      <c r="A3" s="56" t="s">
        <v>183</v>
      </c>
      <c r="B3" s="68"/>
      <c r="C3" s="57"/>
      <c r="D3" s="57"/>
      <c r="E3" s="57"/>
      <c r="F3" s="58"/>
      <c r="G3" s="58"/>
      <c r="H3" s="58"/>
      <c r="I3" s="56"/>
    </row>
    <row r="5" spans="1:9" x14ac:dyDescent="0.25">
      <c r="B5" s="51" t="s">
        <v>21</v>
      </c>
      <c r="C5" s="51" t="s">
        <v>22</v>
      </c>
    </row>
    <row r="6" spans="1:9" x14ac:dyDescent="0.25">
      <c r="B6" s="59">
        <v>1049</v>
      </c>
      <c r="C6" s="59" t="s">
        <v>227</v>
      </c>
    </row>
    <row r="8" spans="1:9" ht="15.75" x14ac:dyDescent="0.25">
      <c r="A8" s="41" t="s">
        <v>184</v>
      </c>
      <c r="C8" s="64"/>
      <c r="D8" s="64"/>
      <c r="E8" s="64"/>
      <c r="F8" s="64"/>
      <c r="G8" s="64"/>
      <c r="H8" s="64"/>
      <c r="I8" s="64"/>
    </row>
    <row r="10" spans="1:9" x14ac:dyDescent="0.25">
      <c r="B10" s="69" t="s">
        <v>23</v>
      </c>
      <c r="C10" s="65">
        <v>1049</v>
      </c>
      <c r="D10" s="39" t="s">
        <v>84</v>
      </c>
      <c r="E10" s="39"/>
      <c r="F10" s="39"/>
      <c r="G10" s="39"/>
      <c r="H10" s="39"/>
      <c r="I10" s="39"/>
    </row>
    <row r="11" spans="1:9" x14ac:dyDescent="0.25">
      <c r="B11" s="69" t="s">
        <v>24</v>
      </c>
      <c r="C11" s="65">
        <v>11001</v>
      </c>
      <c r="D11" s="16" t="s">
        <v>88</v>
      </c>
      <c r="E11" s="16" t="s">
        <v>89</v>
      </c>
      <c r="F11" s="39" t="s">
        <v>20</v>
      </c>
      <c r="G11" s="39" t="s">
        <v>25</v>
      </c>
      <c r="H11" s="39" t="s">
        <v>29</v>
      </c>
      <c r="I11" s="25" t="s">
        <v>185</v>
      </c>
    </row>
    <row r="12" spans="1:9" ht="40.5" x14ac:dyDescent="0.25">
      <c r="B12" s="69" t="s">
        <v>10</v>
      </c>
      <c r="C12" s="144" t="s">
        <v>207</v>
      </c>
      <c r="D12" s="37"/>
      <c r="E12" s="37"/>
      <c r="F12" s="39"/>
      <c r="G12" s="39"/>
      <c r="H12" s="39"/>
      <c r="I12" s="25"/>
    </row>
    <row r="13" spans="1:9" ht="38.25" x14ac:dyDescent="0.25">
      <c r="B13" s="69" t="s">
        <v>26</v>
      </c>
      <c r="C13" s="65" t="s">
        <v>206</v>
      </c>
      <c r="D13" s="37"/>
      <c r="E13" s="37"/>
      <c r="F13" s="39"/>
      <c r="G13" s="39"/>
      <c r="H13" s="39"/>
      <c r="I13" s="25"/>
    </row>
    <row r="14" spans="1:9" ht="17.25" x14ac:dyDescent="0.25">
      <c r="B14" s="69" t="s">
        <v>186</v>
      </c>
      <c r="C14" s="62" t="s">
        <v>214</v>
      </c>
      <c r="D14" s="37"/>
      <c r="E14" s="37"/>
      <c r="F14" s="39"/>
      <c r="G14" s="39"/>
      <c r="H14" s="39"/>
      <c r="I14" s="25"/>
    </row>
    <row r="15" spans="1:9" ht="25.5" x14ac:dyDescent="0.25">
      <c r="B15" s="83" t="s">
        <v>187</v>
      </c>
      <c r="C15" s="70" t="s">
        <v>202</v>
      </c>
      <c r="D15" s="33"/>
      <c r="E15" s="33"/>
      <c r="F15" s="29"/>
      <c r="G15" s="29"/>
      <c r="H15" s="29"/>
      <c r="I15" s="21"/>
    </row>
    <row r="16" spans="1:9" x14ac:dyDescent="0.25">
      <c r="B16" s="26" t="s">
        <v>27</v>
      </c>
      <c r="C16" s="22"/>
      <c r="D16" s="71"/>
      <c r="E16" s="71"/>
      <c r="F16" s="71"/>
      <c r="G16" s="71"/>
      <c r="H16" s="71"/>
      <c r="I16" s="72"/>
    </row>
    <row r="17" spans="1:16377" x14ac:dyDescent="0.25">
      <c r="B17" s="78" t="s">
        <v>188</v>
      </c>
      <c r="C17" s="79" t="s">
        <v>92</v>
      </c>
      <c r="D17" s="80"/>
      <c r="E17" s="80"/>
      <c r="F17" s="80"/>
      <c r="G17" s="80"/>
      <c r="H17" s="80"/>
      <c r="I17" s="81"/>
    </row>
    <row r="18" spans="1:16377" ht="38.25" x14ac:dyDescent="0.25">
      <c r="B18" s="145" t="s">
        <v>234</v>
      </c>
      <c r="C18" s="146" t="s">
        <v>235</v>
      </c>
      <c r="D18" s="75"/>
      <c r="E18" s="146" t="s">
        <v>245</v>
      </c>
      <c r="F18" s="146">
        <v>3260.4</v>
      </c>
      <c r="G18" s="146">
        <v>3260.4</v>
      </c>
      <c r="H18" s="146">
        <v>3260.4</v>
      </c>
      <c r="I18" s="76" t="s">
        <v>248</v>
      </c>
    </row>
    <row r="19" spans="1:16377" ht="38.25" x14ac:dyDescent="0.25">
      <c r="B19" s="145" t="s">
        <v>238</v>
      </c>
      <c r="C19" s="146" t="s">
        <v>235</v>
      </c>
      <c r="D19" s="75"/>
      <c r="E19" s="146" t="s">
        <v>246</v>
      </c>
      <c r="F19" s="146">
        <v>3288</v>
      </c>
      <c r="G19" s="146">
        <v>3288</v>
      </c>
      <c r="H19" s="146">
        <v>3288</v>
      </c>
      <c r="I19" s="76" t="s">
        <v>248</v>
      </c>
    </row>
    <row r="20" spans="1:16377" ht="51" x14ac:dyDescent="0.25">
      <c r="B20" s="145" t="s">
        <v>239</v>
      </c>
      <c r="C20" s="146" t="s">
        <v>282</v>
      </c>
      <c r="D20" s="75"/>
      <c r="E20" s="146">
        <v>880100</v>
      </c>
      <c r="F20" s="146">
        <v>898500</v>
      </c>
      <c r="G20" s="146">
        <v>920000</v>
      </c>
      <c r="H20" s="146">
        <v>340000</v>
      </c>
      <c r="I20" s="76" t="s">
        <v>248</v>
      </c>
    </row>
    <row r="21" spans="1:16377" ht="63.75" x14ac:dyDescent="0.25">
      <c r="B21" s="145" t="s">
        <v>231</v>
      </c>
      <c r="C21" s="77"/>
      <c r="D21" s="75"/>
      <c r="E21" s="146" t="s">
        <v>242</v>
      </c>
      <c r="F21" s="146">
        <v>8</v>
      </c>
      <c r="G21" s="146">
        <v>8</v>
      </c>
      <c r="H21" s="146">
        <v>8</v>
      </c>
      <c r="I21" s="76" t="s">
        <v>248</v>
      </c>
    </row>
    <row r="22" spans="1:16377" x14ac:dyDescent="0.25">
      <c r="B22" s="145" t="s">
        <v>232</v>
      </c>
      <c r="C22" s="146" t="s">
        <v>236</v>
      </c>
      <c r="D22" s="75"/>
      <c r="E22" s="146" t="s">
        <v>243</v>
      </c>
      <c r="F22" s="146">
        <v>5</v>
      </c>
      <c r="G22" s="146">
        <v>5</v>
      </c>
      <c r="H22" s="146">
        <v>5</v>
      </c>
      <c r="I22" s="76" t="s">
        <v>248</v>
      </c>
    </row>
    <row r="23" spans="1:16377" x14ac:dyDescent="0.25">
      <c r="B23" s="145" t="s">
        <v>233</v>
      </c>
      <c r="C23" s="146" t="s">
        <v>236</v>
      </c>
      <c r="D23" s="75"/>
      <c r="E23" s="146" t="s">
        <v>244</v>
      </c>
      <c r="F23" s="146">
        <v>3</v>
      </c>
      <c r="G23" s="146">
        <v>3</v>
      </c>
      <c r="H23" s="146">
        <v>3</v>
      </c>
      <c r="I23" s="76" t="s">
        <v>248</v>
      </c>
    </row>
    <row r="24" spans="1:16377" ht="51" x14ac:dyDescent="0.25">
      <c r="B24" s="145" t="s">
        <v>240</v>
      </c>
      <c r="C24" s="146" t="s">
        <v>237</v>
      </c>
      <c r="D24" s="75"/>
      <c r="E24" s="146" t="s">
        <v>247</v>
      </c>
      <c r="F24" s="146">
        <v>95.5</v>
      </c>
      <c r="G24" s="146">
        <v>95.5</v>
      </c>
      <c r="H24" s="146">
        <v>95.5</v>
      </c>
      <c r="I24" s="76" t="s">
        <v>248</v>
      </c>
    </row>
    <row r="25" spans="1:16377" ht="25.5" x14ac:dyDescent="0.25">
      <c r="B25" s="145" t="s">
        <v>241</v>
      </c>
      <c r="C25" s="146" t="s">
        <v>237</v>
      </c>
      <c r="D25" s="75"/>
      <c r="E25" s="146">
        <v>95.5</v>
      </c>
      <c r="F25" s="146">
        <v>95.5</v>
      </c>
      <c r="G25" s="146">
        <v>95.5</v>
      </c>
      <c r="H25" s="146">
        <v>95.5</v>
      </c>
      <c r="I25" s="76" t="s">
        <v>248</v>
      </c>
    </row>
    <row r="26" spans="1:16377" x14ac:dyDescent="0.25">
      <c r="B26" s="18" t="s">
        <v>28</v>
      </c>
      <c r="C26" s="18"/>
      <c r="D26" s="141">
        <v>13405228.57</v>
      </c>
      <c r="E26" s="142">
        <v>8401672.1999999993</v>
      </c>
      <c r="F26" s="143">
        <v>8679347.3000000007</v>
      </c>
      <c r="G26" s="143">
        <v>8909347.3000000007</v>
      </c>
      <c r="H26" s="143">
        <v>9109347.3000000007</v>
      </c>
      <c r="I26" s="74"/>
    </row>
    <row r="27" spans="1:16377" s="42" customFormat="1" ht="16.5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</row>
    <row r="28" spans="1:16377" x14ac:dyDescent="0.25">
      <c r="B28" s="69" t="s">
        <v>23</v>
      </c>
      <c r="C28" s="65">
        <v>1049</v>
      </c>
      <c r="D28" s="39" t="s">
        <v>84</v>
      </c>
      <c r="E28" s="39"/>
      <c r="F28" s="39"/>
      <c r="G28" s="39"/>
      <c r="H28" s="39"/>
      <c r="I28" s="39"/>
    </row>
    <row r="29" spans="1:16377" x14ac:dyDescent="0.25">
      <c r="B29" s="69" t="s">
        <v>24</v>
      </c>
      <c r="C29" s="65">
        <v>11002</v>
      </c>
      <c r="D29" s="16" t="s">
        <v>88</v>
      </c>
      <c r="E29" s="16" t="s">
        <v>89</v>
      </c>
      <c r="F29" s="39" t="s">
        <v>20</v>
      </c>
      <c r="G29" s="39" t="s">
        <v>25</v>
      </c>
      <c r="H29" s="39" t="s">
        <v>29</v>
      </c>
      <c r="I29" s="25" t="s">
        <v>185</v>
      </c>
    </row>
    <row r="30" spans="1:16377" ht="27" x14ac:dyDescent="0.25">
      <c r="B30" s="69" t="s">
        <v>10</v>
      </c>
      <c r="C30" s="144" t="s">
        <v>215</v>
      </c>
      <c r="D30" s="37"/>
      <c r="E30" s="37"/>
      <c r="F30" s="39"/>
      <c r="G30" s="39"/>
      <c r="H30" s="39"/>
      <c r="I30" s="25"/>
    </row>
    <row r="31" spans="1:16377" ht="38.25" x14ac:dyDescent="0.25">
      <c r="B31" s="69" t="s">
        <v>26</v>
      </c>
      <c r="C31" s="65" t="s">
        <v>206</v>
      </c>
      <c r="D31" s="37"/>
      <c r="E31" s="37"/>
      <c r="F31" s="39"/>
      <c r="G31" s="39"/>
      <c r="H31" s="39"/>
      <c r="I31" s="25"/>
    </row>
    <row r="32" spans="1:16377" ht="17.25" x14ac:dyDescent="0.25">
      <c r="B32" s="69" t="s">
        <v>186</v>
      </c>
      <c r="C32" s="62" t="s">
        <v>214</v>
      </c>
      <c r="D32" s="37"/>
      <c r="E32" s="37"/>
      <c r="F32" s="39"/>
      <c r="G32" s="39"/>
      <c r="H32" s="39"/>
      <c r="I32" s="25"/>
    </row>
    <row r="33" spans="2:9" x14ac:dyDescent="0.25">
      <c r="B33" s="83" t="s">
        <v>187</v>
      </c>
      <c r="C33" s="70" t="s">
        <v>249</v>
      </c>
      <c r="D33" s="33"/>
      <c r="E33" s="33"/>
      <c r="F33" s="29"/>
      <c r="G33" s="29"/>
      <c r="H33" s="29"/>
      <c r="I33" s="21"/>
    </row>
    <row r="34" spans="2:9" x14ac:dyDescent="0.25">
      <c r="B34" s="26" t="s">
        <v>27</v>
      </c>
      <c r="C34" s="22"/>
      <c r="D34" s="71"/>
      <c r="E34" s="71"/>
      <c r="F34" s="71"/>
      <c r="G34" s="71"/>
      <c r="H34" s="71"/>
      <c r="I34" s="72"/>
    </row>
    <row r="35" spans="2:9" x14ac:dyDescent="0.25">
      <c r="B35" s="78" t="s">
        <v>188</v>
      </c>
      <c r="C35" s="79" t="s">
        <v>92</v>
      </c>
      <c r="D35" s="80"/>
      <c r="E35" s="80"/>
      <c r="F35" s="80"/>
      <c r="G35" s="80"/>
      <c r="H35" s="80"/>
      <c r="I35" s="81"/>
    </row>
    <row r="36" spans="2:9" ht="38.25" x14ac:dyDescent="0.25">
      <c r="B36" s="145" t="s">
        <v>234</v>
      </c>
      <c r="C36" s="146" t="s">
        <v>235</v>
      </c>
      <c r="D36" s="75"/>
      <c r="E36" s="153" t="s">
        <v>280</v>
      </c>
      <c r="F36" s="153">
        <v>1424.1415</v>
      </c>
      <c r="G36" s="153">
        <v>1638.2</v>
      </c>
      <c r="H36" s="153">
        <v>1804</v>
      </c>
      <c r="I36" s="76" t="s">
        <v>248</v>
      </c>
    </row>
    <row r="37" spans="2:9" ht="38.25" x14ac:dyDescent="0.25">
      <c r="B37" s="145" t="s">
        <v>238</v>
      </c>
      <c r="C37" s="146" t="s">
        <v>235</v>
      </c>
      <c r="D37" s="75"/>
      <c r="E37" s="153" t="s">
        <v>281</v>
      </c>
      <c r="F37" s="153">
        <v>1896.1095824777549</v>
      </c>
      <c r="G37" s="153">
        <v>2040.1785078713201</v>
      </c>
      <c r="H37" s="153">
        <v>2170.0896646132783</v>
      </c>
      <c r="I37" s="76" t="s">
        <v>248</v>
      </c>
    </row>
    <row r="38" spans="2:9" x14ac:dyDescent="0.25">
      <c r="B38" s="18" t="s">
        <v>28</v>
      </c>
      <c r="C38" s="18"/>
      <c r="D38" s="141">
        <v>1458403.44</v>
      </c>
      <c r="E38" s="149">
        <v>1906185.2</v>
      </c>
      <c r="F38" s="149">
        <f>Հ5!AA6</f>
        <v>2244755.6</v>
      </c>
      <c r="G38" s="152">
        <f>Հ5!AL5</f>
        <v>2688781</v>
      </c>
      <c r="H38" s="73">
        <f>Հ5!AW6</f>
        <v>2870305.4</v>
      </c>
      <c r="I38" s="74"/>
    </row>
    <row r="39" spans="2:9" ht="16.5" customHeight="1" x14ac:dyDescent="0.25"/>
    <row r="40" spans="2:9" x14ac:dyDescent="0.25">
      <c r="B40" s="69" t="s">
        <v>23</v>
      </c>
      <c r="C40" s="65">
        <v>1049</v>
      </c>
      <c r="D40" s="39" t="s">
        <v>84</v>
      </c>
      <c r="E40" s="39"/>
      <c r="F40" s="39"/>
      <c r="G40" s="39"/>
      <c r="H40" s="39"/>
      <c r="I40" s="39"/>
    </row>
    <row r="41" spans="2:9" x14ac:dyDescent="0.25">
      <c r="B41" s="69" t="s">
        <v>24</v>
      </c>
      <c r="C41" s="65">
        <v>21001</v>
      </c>
      <c r="D41" s="16" t="s">
        <v>88</v>
      </c>
      <c r="E41" s="16" t="s">
        <v>89</v>
      </c>
      <c r="F41" s="39" t="s">
        <v>20</v>
      </c>
      <c r="G41" s="39" t="s">
        <v>25</v>
      </c>
      <c r="H41" s="39" t="s">
        <v>29</v>
      </c>
      <c r="I41" s="25" t="s">
        <v>185</v>
      </c>
    </row>
    <row r="42" spans="2:9" ht="27" x14ac:dyDescent="0.25">
      <c r="B42" s="69" t="s">
        <v>10</v>
      </c>
      <c r="C42" s="144" t="s">
        <v>217</v>
      </c>
      <c r="D42" s="37"/>
      <c r="E42" s="37"/>
      <c r="F42" s="39"/>
      <c r="G42" s="39"/>
      <c r="H42" s="39"/>
      <c r="I42" s="25"/>
    </row>
    <row r="43" spans="2:9" ht="38.25" x14ac:dyDescent="0.25">
      <c r="B43" s="69" t="s">
        <v>26</v>
      </c>
      <c r="C43" s="62" t="s">
        <v>218</v>
      </c>
      <c r="D43" s="37"/>
      <c r="E43" s="37"/>
      <c r="F43" s="39"/>
      <c r="G43" s="39"/>
      <c r="H43" s="39"/>
      <c r="I43" s="25"/>
    </row>
    <row r="44" spans="2:9" ht="25.5" x14ac:dyDescent="0.25">
      <c r="B44" s="69" t="s">
        <v>186</v>
      </c>
      <c r="C44" s="62" t="s">
        <v>219</v>
      </c>
      <c r="D44" s="37"/>
      <c r="E44" s="37"/>
      <c r="F44" s="39"/>
      <c r="G44" s="39"/>
      <c r="H44" s="39"/>
      <c r="I44" s="25"/>
    </row>
    <row r="45" spans="2:9" ht="25.5" x14ac:dyDescent="0.25">
      <c r="B45" s="83" t="s">
        <v>187</v>
      </c>
      <c r="C45" s="70" t="s">
        <v>202</v>
      </c>
      <c r="D45" s="33"/>
      <c r="E45" s="33"/>
      <c r="F45" s="29"/>
      <c r="G45" s="29"/>
      <c r="H45" s="29"/>
      <c r="I45" s="21"/>
    </row>
    <row r="46" spans="2:9" x14ac:dyDescent="0.25">
      <c r="B46" s="26" t="s">
        <v>27</v>
      </c>
      <c r="C46" s="22"/>
      <c r="D46" s="71"/>
      <c r="E46" s="71"/>
      <c r="F46" s="71"/>
      <c r="G46" s="71"/>
      <c r="H46" s="71"/>
      <c r="I46" s="72"/>
    </row>
    <row r="47" spans="2:9" x14ac:dyDescent="0.25">
      <c r="B47" s="78" t="s">
        <v>188</v>
      </c>
      <c r="C47" s="79" t="s">
        <v>92</v>
      </c>
      <c r="D47" s="80"/>
      <c r="E47" s="80"/>
      <c r="F47" s="80"/>
      <c r="G47" s="80"/>
      <c r="H47" s="80"/>
      <c r="I47" s="81"/>
    </row>
    <row r="48" spans="2:9" ht="38.25" customHeight="1" x14ac:dyDescent="0.25">
      <c r="B48" s="147" t="s">
        <v>250</v>
      </c>
      <c r="C48" s="146" t="s">
        <v>235</v>
      </c>
      <c r="D48" s="75"/>
      <c r="E48" s="146" t="s">
        <v>255</v>
      </c>
      <c r="F48" s="146">
        <v>140.71600000000001</v>
      </c>
      <c r="G48" s="146">
        <v>67.950000000000017</v>
      </c>
      <c r="H48" s="146">
        <v>101.89999999999998</v>
      </c>
      <c r="I48" s="76" t="s">
        <v>248</v>
      </c>
    </row>
    <row r="49" spans="2:9" ht="25.5" x14ac:dyDescent="0.25">
      <c r="B49" s="147" t="s">
        <v>251</v>
      </c>
      <c r="C49" s="146" t="s">
        <v>235</v>
      </c>
      <c r="D49" s="75"/>
      <c r="E49" s="146" t="s">
        <v>256</v>
      </c>
      <c r="F49" s="146">
        <v>140.77000000000001</v>
      </c>
      <c r="G49" s="146">
        <v>171.89999999999998</v>
      </c>
      <c r="H49" s="146">
        <v>76.75</v>
      </c>
      <c r="I49" s="76" t="s">
        <v>248</v>
      </c>
    </row>
    <row r="50" spans="2:9" x14ac:dyDescent="0.25">
      <c r="B50" s="147" t="s">
        <v>252</v>
      </c>
      <c r="C50" s="146" t="s">
        <v>235</v>
      </c>
      <c r="D50" s="75"/>
      <c r="E50" s="146" t="s">
        <v>257</v>
      </c>
      <c r="F50" s="146">
        <v>164</v>
      </c>
      <c r="G50" s="146">
        <v>304.10000000000002</v>
      </c>
      <c r="H50" s="146">
        <v>410.90000000000003</v>
      </c>
      <c r="I50" s="76" t="s">
        <v>248</v>
      </c>
    </row>
    <row r="51" spans="2:9" ht="38.25" customHeight="1" x14ac:dyDescent="0.25">
      <c r="B51" s="147" t="s">
        <v>254</v>
      </c>
      <c r="C51" s="146" t="s">
        <v>237</v>
      </c>
      <c r="D51" s="146">
        <v>94</v>
      </c>
      <c r="E51" s="146">
        <v>94</v>
      </c>
      <c r="F51" s="66">
        <v>94</v>
      </c>
      <c r="G51" s="146">
        <v>94</v>
      </c>
      <c r="H51" s="146">
        <v>94</v>
      </c>
      <c r="I51" s="76" t="s">
        <v>248</v>
      </c>
    </row>
    <row r="52" spans="2:9" x14ac:dyDescent="0.25">
      <c r="B52" s="18" t="s">
        <v>28</v>
      </c>
      <c r="C52" s="18"/>
      <c r="D52" s="141">
        <v>47802049.219999999</v>
      </c>
      <c r="E52" s="66">
        <v>45102324.5</v>
      </c>
      <c r="F52" s="66">
        <v>60469167.75</v>
      </c>
      <c r="G52" s="66">
        <v>65167450</v>
      </c>
      <c r="H52" s="66">
        <v>69055787.5</v>
      </c>
      <c r="I52" s="74"/>
    </row>
    <row r="53" spans="2:9" ht="16.5" customHeight="1" x14ac:dyDescent="0.25"/>
    <row r="54" spans="2:9" ht="16.5" customHeight="1" x14ac:dyDescent="0.25"/>
    <row r="55" spans="2:9" x14ac:dyDescent="0.25">
      <c r="B55" s="69" t="s">
        <v>23</v>
      </c>
      <c r="C55" s="65">
        <v>1049</v>
      </c>
      <c r="D55" s="39" t="s">
        <v>84</v>
      </c>
      <c r="E55" s="39"/>
      <c r="F55" s="39"/>
      <c r="G55" s="39"/>
      <c r="H55" s="39"/>
      <c r="I55" s="39"/>
    </row>
    <row r="56" spans="2:9" x14ac:dyDescent="0.25">
      <c r="B56" s="69" t="s">
        <v>24</v>
      </c>
      <c r="C56" s="65">
        <v>21002</v>
      </c>
      <c r="D56" s="16" t="s">
        <v>88</v>
      </c>
      <c r="E56" s="16" t="s">
        <v>89</v>
      </c>
      <c r="F56" s="39" t="s">
        <v>20</v>
      </c>
      <c r="G56" s="39" t="s">
        <v>25</v>
      </c>
      <c r="H56" s="39" t="s">
        <v>29</v>
      </c>
      <c r="I56" s="25" t="s">
        <v>185</v>
      </c>
    </row>
    <row r="57" spans="2:9" x14ac:dyDescent="0.25">
      <c r="B57" s="69" t="s">
        <v>10</v>
      </c>
      <c r="C57" s="144" t="s">
        <v>258</v>
      </c>
      <c r="D57" s="37"/>
      <c r="E57" s="37"/>
      <c r="F57" s="39"/>
      <c r="G57" s="39"/>
      <c r="H57" s="39"/>
      <c r="I57" s="25"/>
    </row>
    <row r="58" spans="2:9" ht="25.5" x14ac:dyDescent="0.25">
      <c r="B58" s="69" t="s">
        <v>26</v>
      </c>
      <c r="C58" s="62" t="s">
        <v>221</v>
      </c>
      <c r="D58" s="37"/>
      <c r="E58" s="37"/>
      <c r="F58" s="39"/>
      <c r="G58" s="39"/>
      <c r="H58" s="39"/>
      <c r="I58" s="25"/>
    </row>
    <row r="59" spans="2:9" ht="25.5" x14ac:dyDescent="0.25">
      <c r="B59" s="69" t="s">
        <v>186</v>
      </c>
      <c r="C59" s="62" t="s">
        <v>219</v>
      </c>
      <c r="D59" s="37"/>
      <c r="E59" s="37"/>
      <c r="F59" s="39"/>
      <c r="G59" s="39"/>
      <c r="H59" s="39"/>
      <c r="I59" s="25"/>
    </row>
    <row r="60" spans="2:9" ht="25.5" x14ac:dyDescent="0.25">
      <c r="B60" s="83" t="s">
        <v>187</v>
      </c>
      <c r="C60" s="70" t="s">
        <v>202</v>
      </c>
      <c r="D60" s="33"/>
      <c r="E60" s="33"/>
      <c r="F60" s="29"/>
      <c r="G60" s="29"/>
      <c r="H60" s="29"/>
      <c r="I60" s="21"/>
    </row>
    <row r="61" spans="2:9" x14ac:dyDescent="0.25">
      <c r="B61" s="26" t="s">
        <v>27</v>
      </c>
      <c r="C61" s="22"/>
      <c r="D61" s="71"/>
      <c r="E61" s="71"/>
      <c r="F61" s="71"/>
      <c r="G61" s="71"/>
      <c r="H61" s="71"/>
      <c r="I61" s="72"/>
    </row>
    <row r="62" spans="2:9" x14ac:dyDescent="0.25">
      <c r="B62" s="78" t="s">
        <v>188</v>
      </c>
      <c r="C62" s="79" t="s">
        <v>92</v>
      </c>
      <c r="D62" s="80"/>
      <c r="E62" s="80"/>
      <c r="F62" s="80"/>
      <c r="G62" s="80"/>
      <c r="H62" s="80"/>
      <c r="I62" s="81"/>
    </row>
    <row r="63" spans="2:9" ht="25.5" x14ac:dyDescent="0.25">
      <c r="B63" s="147" t="s">
        <v>250</v>
      </c>
      <c r="C63" s="146" t="s">
        <v>235</v>
      </c>
      <c r="D63" s="75"/>
      <c r="E63" s="146">
        <v>8</v>
      </c>
      <c r="F63" s="146">
        <v>14</v>
      </c>
      <c r="G63" s="146">
        <v>11</v>
      </c>
      <c r="H63" s="146">
        <v>8</v>
      </c>
      <c r="I63" s="76" t="s">
        <v>248</v>
      </c>
    </row>
    <row r="64" spans="2:9" x14ac:dyDescent="0.25">
      <c r="B64" s="147" t="s">
        <v>254</v>
      </c>
      <c r="C64" s="146" t="s">
        <v>237</v>
      </c>
      <c r="D64" s="146">
        <v>94</v>
      </c>
      <c r="E64" s="146">
        <v>94</v>
      </c>
      <c r="F64" s="146">
        <v>94</v>
      </c>
      <c r="G64" s="146">
        <v>94</v>
      </c>
      <c r="H64" s="146">
        <v>94</v>
      </c>
      <c r="I64" s="76" t="s">
        <v>248</v>
      </c>
    </row>
    <row r="65" spans="2:9" x14ac:dyDescent="0.25">
      <c r="B65" s="18" t="s">
        <v>28</v>
      </c>
      <c r="C65" s="18"/>
      <c r="D65" s="66">
        <v>409913.09</v>
      </c>
      <c r="E65" s="148">
        <v>4768536.8</v>
      </c>
      <c r="F65" s="154">
        <v>3517197.87</v>
      </c>
      <c r="G65" s="154">
        <v>3995100</v>
      </c>
      <c r="H65" s="154">
        <v>4471200</v>
      </c>
      <c r="I65" s="74"/>
    </row>
    <row r="67" spans="2:9" x14ac:dyDescent="0.25">
      <c r="B67" s="69" t="s">
        <v>23</v>
      </c>
      <c r="C67" s="65">
        <v>1049</v>
      </c>
      <c r="D67" s="39" t="s">
        <v>84</v>
      </c>
      <c r="E67" s="39"/>
      <c r="F67" s="39"/>
      <c r="G67" s="39"/>
      <c r="H67" s="39"/>
      <c r="I67" s="39"/>
    </row>
    <row r="68" spans="2:9" x14ac:dyDescent="0.25">
      <c r="B68" s="69" t="s">
        <v>24</v>
      </c>
      <c r="C68" s="65">
        <v>21020</v>
      </c>
      <c r="D68" s="16" t="s">
        <v>88</v>
      </c>
      <c r="E68" s="16" t="s">
        <v>89</v>
      </c>
      <c r="F68" s="39" t="s">
        <v>20</v>
      </c>
      <c r="G68" s="39" t="s">
        <v>25</v>
      </c>
      <c r="H68" s="39" t="s">
        <v>29</v>
      </c>
      <c r="I68" s="25" t="s">
        <v>185</v>
      </c>
    </row>
    <row r="69" spans="2:9" ht="27" x14ac:dyDescent="0.25">
      <c r="B69" s="69" t="s">
        <v>10</v>
      </c>
      <c r="C69" s="144" t="s">
        <v>222</v>
      </c>
      <c r="D69" s="37"/>
      <c r="E69" s="37"/>
      <c r="F69" s="39"/>
      <c r="G69" s="39"/>
      <c r="H69" s="39"/>
      <c r="I69" s="25"/>
    </row>
    <row r="70" spans="2:9" ht="38.25" x14ac:dyDescent="0.25">
      <c r="B70" s="69" t="s">
        <v>26</v>
      </c>
      <c r="C70" s="62" t="s">
        <v>218</v>
      </c>
      <c r="D70" s="37"/>
      <c r="E70" s="37"/>
      <c r="F70" s="39"/>
      <c r="G70" s="39"/>
      <c r="H70" s="39"/>
      <c r="I70" s="25"/>
    </row>
    <row r="71" spans="2:9" ht="25.5" x14ac:dyDescent="0.25">
      <c r="B71" s="69" t="s">
        <v>186</v>
      </c>
      <c r="C71" s="62" t="s">
        <v>219</v>
      </c>
      <c r="D71" s="37"/>
      <c r="E71" s="37"/>
      <c r="F71" s="39"/>
      <c r="G71" s="39"/>
      <c r="H71" s="39"/>
      <c r="I71" s="25"/>
    </row>
    <row r="72" spans="2:9" ht="25.5" x14ac:dyDescent="0.25">
      <c r="B72" s="83" t="s">
        <v>187</v>
      </c>
      <c r="C72" s="70" t="s">
        <v>202</v>
      </c>
      <c r="D72" s="33"/>
      <c r="E72" s="33"/>
      <c r="F72" s="29"/>
      <c r="G72" s="29"/>
      <c r="H72" s="29"/>
      <c r="I72" s="21"/>
    </row>
    <row r="73" spans="2:9" x14ac:dyDescent="0.25">
      <c r="B73" s="26" t="s">
        <v>27</v>
      </c>
      <c r="C73" s="22"/>
      <c r="D73" s="71"/>
      <c r="E73" s="71"/>
      <c r="F73" s="71"/>
      <c r="G73" s="71"/>
      <c r="H73" s="71"/>
      <c r="I73" s="72"/>
    </row>
    <row r="74" spans="2:9" x14ac:dyDescent="0.25">
      <c r="B74" s="78" t="s">
        <v>188</v>
      </c>
      <c r="C74" s="79" t="s">
        <v>92</v>
      </c>
      <c r="D74" s="80"/>
      <c r="E74" s="80"/>
      <c r="F74" s="80"/>
      <c r="G74" s="80"/>
      <c r="H74" s="80"/>
      <c r="I74" s="81"/>
    </row>
    <row r="75" spans="2:9" ht="38.25" customHeight="1" x14ac:dyDescent="0.25">
      <c r="B75" s="147" t="s">
        <v>260</v>
      </c>
      <c r="C75" s="146" t="s">
        <v>235</v>
      </c>
      <c r="D75" s="141">
        <v>0</v>
      </c>
      <c r="E75" s="146">
        <v>50</v>
      </c>
      <c r="F75" s="146">
        <v>76</v>
      </c>
      <c r="G75" s="146">
        <v>82</v>
      </c>
      <c r="H75" s="146">
        <v>88</v>
      </c>
      <c r="I75" s="76" t="s">
        <v>248</v>
      </c>
    </row>
    <row r="76" spans="2:9" ht="15" customHeight="1" x14ac:dyDescent="0.25">
      <c r="B76" s="147" t="s">
        <v>253</v>
      </c>
      <c r="C76" s="146" t="s">
        <v>237</v>
      </c>
      <c r="D76" s="141">
        <v>0</v>
      </c>
      <c r="E76" s="146">
        <v>94</v>
      </c>
      <c r="F76" s="146">
        <v>94</v>
      </c>
      <c r="G76" s="146">
        <v>94</v>
      </c>
      <c r="H76" s="146">
        <v>94</v>
      </c>
      <c r="I76" s="76" t="s">
        <v>248</v>
      </c>
    </row>
    <row r="77" spans="2:9" x14ac:dyDescent="0.25">
      <c r="B77" s="18" t="s">
        <v>28</v>
      </c>
      <c r="C77" s="18"/>
      <c r="D77" s="141">
        <v>0</v>
      </c>
      <c r="E77" s="66">
        <v>45102324.5</v>
      </c>
      <c r="F77" s="154">
        <v>3800000</v>
      </c>
      <c r="G77" s="154">
        <v>4100000</v>
      </c>
      <c r="H77" s="154">
        <v>4400000</v>
      </c>
      <c r="I77" s="74"/>
    </row>
  </sheetData>
  <mergeCells count="45">
    <mergeCell ref="B73:C73"/>
    <mergeCell ref="B77:C77"/>
    <mergeCell ref="B61:C61"/>
    <mergeCell ref="B65:C65"/>
    <mergeCell ref="D67:I67"/>
    <mergeCell ref="D68:D72"/>
    <mergeCell ref="E68:E72"/>
    <mergeCell ref="F68:F72"/>
    <mergeCell ref="G68:G72"/>
    <mergeCell ref="H68:H72"/>
    <mergeCell ref="I68:I72"/>
    <mergeCell ref="D55:I55"/>
    <mergeCell ref="D56:D60"/>
    <mergeCell ref="E56:E60"/>
    <mergeCell ref="F56:F60"/>
    <mergeCell ref="G56:G60"/>
    <mergeCell ref="H56:H60"/>
    <mergeCell ref="I56:I60"/>
    <mergeCell ref="I29:I33"/>
    <mergeCell ref="B34:C34"/>
    <mergeCell ref="B38:C38"/>
    <mergeCell ref="D29:D33"/>
    <mergeCell ref="E29:E33"/>
    <mergeCell ref="F29:F33"/>
    <mergeCell ref="G29:G33"/>
    <mergeCell ref="H29:H33"/>
    <mergeCell ref="D28:I28"/>
    <mergeCell ref="B26:C26"/>
    <mergeCell ref="B16:C16"/>
    <mergeCell ref="D10:I10"/>
    <mergeCell ref="D11:D15"/>
    <mergeCell ref="E11:E15"/>
    <mergeCell ref="F11:F15"/>
    <mergeCell ref="G11:G15"/>
    <mergeCell ref="H11:H15"/>
    <mergeCell ref="I11:I15"/>
    <mergeCell ref="B46:C46"/>
    <mergeCell ref="B52:C52"/>
    <mergeCell ref="D40:I40"/>
    <mergeCell ref="D41:D45"/>
    <mergeCell ref="E41:E45"/>
    <mergeCell ref="F41:F45"/>
    <mergeCell ref="G41:G45"/>
    <mergeCell ref="H41:H45"/>
    <mergeCell ref="I41:I45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topLeftCell="D1" workbookViewId="0">
      <selection activeCell="L6" sqref="L6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10.5703125" bestFit="1" customWidth="1"/>
    <col min="9" max="9" width="10.42578125" bestFit="1" customWidth="1"/>
    <col min="10" max="10" width="10.5703125" bestFit="1" customWidth="1"/>
    <col min="11" max="11" width="5.7109375" bestFit="1" customWidth="1"/>
    <col min="12" max="12" width="11.28515625" bestFit="1" customWidth="1"/>
    <col min="13" max="13" width="10.28515625" bestFit="1" customWidth="1"/>
    <col min="14" max="14" width="11.140625" customWidth="1"/>
    <col min="15" max="15" width="5.7109375" customWidth="1"/>
    <col min="16" max="16" width="11" bestFit="1" customWidth="1"/>
    <col min="17" max="17" width="11.5703125" bestFit="1" customWidth="1"/>
    <col min="18" max="18" width="12" customWidth="1"/>
    <col min="19" max="19" width="11" customWidth="1"/>
    <col min="20" max="20" width="10.85546875" bestFit="1" customWidth="1"/>
    <col min="21" max="21" width="12" bestFit="1" customWidth="1"/>
    <col min="22" max="22" width="12.5703125" bestFit="1" customWidth="1"/>
    <col min="23" max="23" width="11.42578125" bestFit="1" customWidth="1"/>
    <col min="24" max="24" width="11" bestFit="1" customWidth="1"/>
    <col min="25" max="25" width="12.140625" bestFit="1" customWidth="1"/>
    <col min="26" max="26" width="12.7109375" bestFit="1" customWidth="1"/>
    <col min="27" max="27" width="11.140625" bestFit="1" customWidth="1"/>
  </cols>
  <sheetData>
    <row r="1" spans="1:27" x14ac:dyDescent="0.25">
      <c r="A1" s="41" t="s">
        <v>93</v>
      </c>
    </row>
    <row r="3" spans="1:27" ht="29.25" customHeight="1" x14ac:dyDescent="0.25">
      <c r="B3" s="17" t="s">
        <v>30</v>
      </c>
      <c r="C3" s="17"/>
      <c r="D3" s="17" t="s">
        <v>94</v>
      </c>
      <c r="E3" s="17" t="s">
        <v>189</v>
      </c>
      <c r="F3" s="17"/>
      <c r="G3" s="17"/>
      <c r="H3" s="17" t="s">
        <v>96</v>
      </c>
      <c r="I3" s="17"/>
      <c r="J3" s="17"/>
      <c r="K3" s="17"/>
      <c r="L3" s="17" t="s">
        <v>95</v>
      </c>
      <c r="M3" s="17"/>
      <c r="N3" s="17"/>
      <c r="O3" s="17"/>
      <c r="P3" s="17" t="s">
        <v>97</v>
      </c>
      <c r="Q3" s="17"/>
      <c r="R3" s="17"/>
      <c r="S3" s="17"/>
      <c r="T3" s="17" t="s">
        <v>46</v>
      </c>
      <c r="U3" s="17"/>
      <c r="V3" s="17"/>
      <c r="W3" s="17"/>
      <c r="X3" s="17" t="s">
        <v>98</v>
      </c>
      <c r="Y3" s="17"/>
      <c r="Z3" s="17"/>
      <c r="AA3" s="17"/>
    </row>
    <row r="4" spans="1:27" ht="126" customHeight="1" x14ac:dyDescent="0.25">
      <c r="B4" s="50" t="s">
        <v>6</v>
      </c>
      <c r="C4" s="50" t="s">
        <v>54</v>
      </c>
      <c r="D4" s="17"/>
      <c r="E4" s="104" t="s">
        <v>31</v>
      </c>
      <c r="F4" s="104" t="s">
        <v>32</v>
      </c>
      <c r="G4" s="104" t="s">
        <v>33</v>
      </c>
      <c r="H4" s="54" t="s">
        <v>34</v>
      </c>
      <c r="I4" s="103" t="s">
        <v>261</v>
      </c>
      <c r="J4" s="103" t="s">
        <v>262</v>
      </c>
      <c r="K4" s="105" t="s">
        <v>263</v>
      </c>
      <c r="L4" s="54" t="s">
        <v>34</v>
      </c>
      <c r="M4" s="103" t="s">
        <v>261</v>
      </c>
      <c r="N4" s="103" t="s">
        <v>262</v>
      </c>
      <c r="O4" s="105" t="s">
        <v>263</v>
      </c>
      <c r="P4" s="54" t="s">
        <v>34</v>
      </c>
      <c r="Q4" s="103" t="s">
        <v>261</v>
      </c>
      <c r="R4" s="103" t="s">
        <v>262</v>
      </c>
      <c r="S4" s="105" t="s">
        <v>263</v>
      </c>
      <c r="T4" s="54" t="s">
        <v>34</v>
      </c>
      <c r="U4" s="103" t="s">
        <v>261</v>
      </c>
      <c r="V4" s="103" t="s">
        <v>262</v>
      </c>
      <c r="W4" s="105" t="s">
        <v>263</v>
      </c>
      <c r="X4" s="54" t="s">
        <v>34</v>
      </c>
      <c r="Y4" s="103" t="s">
        <v>261</v>
      </c>
      <c r="Z4" s="103" t="s">
        <v>262</v>
      </c>
      <c r="AA4" s="105" t="s">
        <v>263</v>
      </c>
    </row>
    <row r="5" spans="1:27" ht="30" x14ac:dyDescent="0.25">
      <c r="B5" s="94">
        <v>1049</v>
      </c>
      <c r="C5" s="94"/>
      <c r="D5" s="150" t="s">
        <v>227</v>
      </c>
      <c r="E5" s="95"/>
      <c r="F5" s="95"/>
      <c r="G5" s="95"/>
      <c r="H5" s="207">
        <f>I5+J5+K5</f>
        <v>63075594.32</v>
      </c>
      <c r="I5" s="208">
        <f>+I6+I7+I8+I9+I10</f>
        <v>14863632.01</v>
      </c>
      <c r="J5" s="208">
        <f t="shared" ref="J5:K5" si="0">+J6+J7+J8+J9+J10</f>
        <v>48211962.310000002</v>
      </c>
      <c r="K5" s="208">
        <f t="shared" si="0"/>
        <v>0</v>
      </c>
      <c r="L5" s="207">
        <f>M5+N5+O5</f>
        <v>105281043.19999999</v>
      </c>
      <c r="M5" s="208">
        <f>+M6+M7+M8+M9+M10</f>
        <v>10307857.399999999</v>
      </c>
      <c r="N5" s="208">
        <f t="shared" ref="N5" si="1">+N6+N7+N8+N9+N10</f>
        <v>94973185.799999997</v>
      </c>
      <c r="O5" s="208">
        <f t="shared" ref="O5" si="2">+O6+O7+O8+O9+O10</f>
        <v>0</v>
      </c>
      <c r="P5" s="207">
        <f>Q5+R5+S5</f>
        <v>78710468.520000011</v>
      </c>
      <c r="Q5" s="208">
        <f>+Q6+Q7+Q8+Q9+Q10</f>
        <v>10924102.9</v>
      </c>
      <c r="R5" s="208">
        <f t="shared" ref="R5" si="3">+R6+R7+R8+R9+R10</f>
        <v>66816494.5</v>
      </c>
      <c r="S5" s="208">
        <f t="shared" ref="S5" si="4">+S6+S7+S8+S9+S10</f>
        <v>969871.12</v>
      </c>
      <c r="T5" s="207">
        <f>U5+V5+W5</f>
        <v>84860678.299999997</v>
      </c>
      <c r="U5" s="208">
        <f>+U6+U7+U8+U9+U10</f>
        <v>11598128.300000001</v>
      </c>
      <c r="V5" s="208">
        <f t="shared" ref="V5" si="5">+V6+V7+V8+V9+V10</f>
        <v>72212380</v>
      </c>
      <c r="W5" s="208">
        <f t="shared" ref="W5" si="6">+W6+W7+W8+W9+W10</f>
        <v>1050170</v>
      </c>
      <c r="X5" s="207">
        <f>Y5+Z5+AA5</f>
        <v>89906640.200000003</v>
      </c>
      <c r="Y5" s="208">
        <f>+Y6+Y7+Y8+Y9+Y10</f>
        <v>11979652.700000001</v>
      </c>
      <c r="Z5" s="208">
        <f t="shared" ref="Z5" si="7">+Z6+Z7+Z8+Z9+Z10</f>
        <v>76808415</v>
      </c>
      <c r="AA5" s="208">
        <f t="shared" ref="AA5" si="8">+AA6+AA7+AA8+AA9+AA10</f>
        <v>1118572.5</v>
      </c>
    </row>
    <row r="6" spans="1:27" ht="67.5" x14ac:dyDescent="0.25">
      <c r="B6" s="94"/>
      <c r="C6" s="94">
        <v>11001</v>
      </c>
      <c r="D6" s="144" t="s">
        <v>207</v>
      </c>
      <c r="E6" s="95"/>
      <c r="F6" s="95"/>
      <c r="G6" s="95"/>
      <c r="H6" s="207">
        <f>I6+J6+K6</f>
        <v>13405228.57</v>
      </c>
      <c r="I6" s="208">
        <f>'Հ3 Մաս 4'!D26</f>
        <v>13405228.57</v>
      </c>
      <c r="J6" s="208"/>
      <c r="K6" s="208"/>
      <c r="L6" s="207">
        <f>M6+N6+O6</f>
        <v>8401672.1999999993</v>
      </c>
      <c r="M6" s="208">
        <f>'Հ3 Մաս 4'!E26</f>
        <v>8401672.1999999993</v>
      </c>
      <c r="N6" s="208"/>
      <c r="O6" s="208"/>
      <c r="P6" s="207">
        <f>Q6+R6+S6</f>
        <v>8679347.3000000007</v>
      </c>
      <c r="Q6" s="208">
        <f>'Հ3 Մաս 4'!F26</f>
        <v>8679347.3000000007</v>
      </c>
      <c r="R6" s="208"/>
      <c r="S6" s="208"/>
      <c r="T6" s="207">
        <f>U6+V6+W6</f>
        <v>8909347.3000000007</v>
      </c>
      <c r="U6" s="208">
        <f>'Հ3 Մաս 4'!G26</f>
        <v>8909347.3000000007</v>
      </c>
      <c r="V6" s="208"/>
      <c r="W6" s="208"/>
      <c r="X6" s="207">
        <f>Y6+Z6+AA6</f>
        <v>9109347.3000000007</v>
      </c>
      <c r="Y6" s="208">
        <f>'Հ3 Մաս 4'!H26</f>
        <v>9109347.3000000007</v>
      </c>
      <c r="Z6" s="208"/>
      <c r="AA6" s="208"/>
    </row>
    <row r="7" spans="1:27" ht="54" x14ac:dyDescent="0.25">
      <c r="B7" s="94"/>
      <c r="C7" s="94">
        <v>11002</v>
      </c>
      <c r="D7" s="144" t="s">
        <v>215</v>
      </c>
      <c r="E7" s="95"/>
      <c r="F7" s="95"/>
      <c r="G7" s="95"/>
      <c r="H7" s="207">
        <f t="shared" ref="H7:H10" si="9">I7+J7+K7</f>
        <v>1458403.44</v>
      </c>
      <c r="I7" s="208">
        <f>'Հ3 Մաս 4'!D38</f>
        <v>1458403.44</v>
      </c>
      <c r="J7" s="208"/>
      <c r="K7" s="208"/>
      <c r="L7" s="207">
        <f t="shared" ref="L7:L10" si="10">M7+N7+O7</f>
        <v>1906185.2</v>
      </c>
      <c r="M7" s="208">
        <f>'Հ3 Մաս 4'!E38</f>
        <v>1906185.2</v>
      </c>
      <c r="N7" s="208"/>
      <c r="O7" s="208"/>
      <c r="P7" s="207">
        <f t="shared" ref="P7:P10" si="11">Q7+R7+S7</f>
        <v>2244755.6</v>
      </c>
      <c r="Q7" s="208">
        <f>Հ5!AA5</f>
        <v>2244755.6</v>
      </c>
      <c r="R7" s="208"/>
      <c r="S7" s="208"/>
      <c r="T7" s="207">
        <f t="shared" ref="T7:T10" si="12">U7+V7+W7</f>
        <v>2688781</v>
      </c>
      <c r="U7" s="208">
        <f>Հ5!AL6</f>
        <v>2688781</v>
      </c>
      <c r="V7" s="208"/>
      <c r="W7" s="208"/>
      <c r="X7" s="207">
        <f t="shared" ref="X7:X10" si="13">Y7+Z7+AA7</f>
        <v>2870305.4</v>
      </c>
      <c r="Y7" s="208">
        <f>Հ5!AW5</f>
        <v>2870305.4</v>
      </c>
      <c r="Z7" s="208"/>
      <c r="AA7" s="208"/>
    </row>
    <row r="8" spans="1:27" ht="40.5" x14ac:dyDescent="0.25">
      <c r="B8" s="94"/>
      <c r="C8" s="94">
        <v>21001</v>
      </c>
      <c r="D8" s="144" t="s">
        <v>217</v>
      </c>
      <c r="E8" s="95"/>
      <c r="F8" s="95"/>
      <c r="G8" s="95"/>
      <c r="H8" s="207">
        <f t="shared" si="9"/>
        <v>47802049.219999999</v>
      </c>
      <c r="I8" s="208"/>
      <c r="J8" s="208">
        <f>'Հ3 Մաս 4'!D52</f>
        <v>47802049.219999999</v>
      </c>
      <c r="K8" s="208"/>
      <c r="L8" s="207">
        <f t="shared" si="10"/>
        <v>45102324.5</v>
      </c>
      <c r="M8" s="208"/>
      <c r="N8" s="208">
        <f>'Հ3 Մաս 4'!E52</f>
        <v>45102324.5</v>
      </c>
      <c r="O8" s="208"/>
      <c r="P8" s="207">
        <f t="shared" si="11"/>
        <v>60469167.75</v>
      </c>
      <c r="Q8" s="208"/>
      <c r="R8" s="208">
        <f>'Հ3 Մաս 4'!F52-Հ4!S8</f>
        <v>59584253.100000001</v>
      </c>
      <c r="S8" s="208">
        <v>884914.65</v>
      </c>
      <c r="T8" s="207">
        <f t="shared" si="12"/>
        <v>65167450</v>
      </c>
      <c r="U8" s="208"/>
      <c r="V8" s="208">
        <f>'Հ3 Մաս 4'!G52-Հ4!W8</f>
        <v>64213780</v>
      </c>
      <c r="W8" s="208">
        <v>953670</v>
      </c>
      <c r="X8" s="207">
        <f t="shared" si="13"/>
        <v>69055787.5</v>
      </c>
      <c r="Y8" s="208"/>
      <c r="Z8" s="208">
        <v>68045215</v>
      </c>
      <c r="AA8" s="208">
        <v>1010572.5</v>
      </c>
    </row>
    <row r="9" spans="1:27" ht="27" x14ac:dyDescent="0.25">
      <c r="B9" s="94"/>
      <c r="C9" s="94">
        <v>21002</v>
      </c>
      <c r="D9" s="144" t="s">
        <v>258</v>
      </c>
      <c r="E9" s="95"/>
      <c r="F9" s="95"/>
      <c r="G9" s="95"/>
      <c r="H9" s="207">
        <f t="shared" si="9"/>
        <v>409913.09</v>
      </c>
      <c r="I9" s="208"/>
      <c r="J9" s="208">
        <f>'Հ3 Մաս 4'!D65</f>
        <v>409913.09</v>
      </c>
      <c r="K9" s="208"/>
      <c r="L9" s="207">
        <f t="shared" si="10"/>
        <v>4768536.8</v>
      </c>
      <c r="M9" s="208"/>
      <c r="N9" s="208">
        <f>'Հ3 Մաս 4'!E65</f>
        <v>4768536.8</v>
      </c>
      <c r="O9" s="208"/>
      <c r="P9" s="207">
        <f t="shared" si="11"/>
        <v>3517197.87</v>
      </c>
      <c r="Q9" s="208"/>
      <c r="R9" s="208">
        <f>'Հ3 Մաս 4'!F65-Հ4!S9</f>
        <v>3432241.4</v>
      </c>
      <c r="S9" s="208">
        <v>84956.47</v>
      </c>
      <c r="T9" s="207">
        <f t="shared" si="12"/>
        <v>3995100</v>
      </c>
      <c r="U9" s="208"/>
      <c r="V9" s="208">
        <f>'Հ3 Մաս 4'!G65-Հ4!W9</f>
        <v>3898600</v>
      </c>
      <c r="W9" s="208">
        <v>96500</v>
      </c>
      <c r="X9" s="207">
        <f t="shared" si="13"/>
        <v>4471200</v>
      </c>
      <c r="Y9" s="208"/>
      <c r="Z9" s="208">
        <f>'Հ3 Մաս 4'!H65-Հ4!AA9</f>
        <v>4363200</v>
      </c>
      <c r="AA9" s="208">
        <v>108000</v>
      </c>
    </row>
    <row r="10" spans="1:27" ht="54" x14ac:dyDescent="0.25">
      <c r="B10" s="94"/>
      <c r="C10" s="94">
        <v>21020</v>
      </c>
      <c r="D10" s="144" t="s">
        <v>222</v>
      </c>
      <c r="E10" s="95"/>
      <c r="F10" s="95"/>
      <c r="G10" s="95"/>
      <c r="H10" s="207">
        <f t="shared" si="9"/>
        <v>0</v>
      </c>
      <c r="I10" s="208"/>
      <c r="J10" s="208"/>
      <c r="K10" s="208"/>
      <c r="L10" s="207">
        <f t="shared" si="10"/>
        <v>45102324.5</v>
      </c>
      <c r="M10" s="208"/>
      <c r="N10" s="208">
        <f>'Հ3 Մաս 4'!E77</f>
        <v>45102324.5</v>
      </c>
      <c r="O10" s="208"/>
      <c r="P10" s="207">
        <f t="shared" si="11"/>
        <v>3800000</v>
      </c>
      <c r="Q10" s="208"/>
      <c r="R10" s="208">
        <v>3800000</v>
      </c>
      <c r="S10" s="208"/>
      <c r="T10" s="207">
        <f t="shared" si="12"/>
        <v>4100000</v>
      </c>
      <c r="U10" s="208"/>
      <c r="V10" s="208">
        <v>4100000</v>
      </c>
      <c r="W10" s="208"/>
      <c r="X10" s="207">
        <f t="shared" si="13"/>
        <v>4400000</v>
      </c>
      <c r="Y10" s="208"/>
      <c r="Z10" s="208">
        <v>4400000</v>
      </c>
      <c r="AA10" s="208"/>
    </row>
    <row r="11" spans="1:27" x14ac:dyDescent="0.25">
      <c r="B11" s="155" t="s">
        <v>104</v>
      </c>
      <c r="C11" s="156"/>
      <c r="D11" s="157"/>
      <c r="E11" s="53" t="s">
        <v>87</v>
      </c>
      <c r="F11" s="53" t="s">
        <v>87</v>
      </c>
      <c r="G11" s="53" t="s">
        <v>87</v>
      </c>
      <c r="H11" s="207">
        <f t="shared" ref="H11:AA11" si="14">SUM(H5:H10)</f>
        <v>126151188.64</v>
      </c>
      <c r="I11" s="207">
        <f t="shared" si="14"/>
        <v>29727264.02</v>
      </c>
      <c r="J11" s="207">
        <f t="shared" si="14"/>
        <v>96423924.620000005</v>
      </c>
      <c r="K11" s="207">
        <f t="shared" si="14"/>
        <v>0</v>
      </c>
      <c r="L11" s="207">
        <f t="shared" si="14"/>
        <v>210562086.40000001</v>
      </c>
      <c r="M11" s="207">
        <f t="shared" si="14"/>
        <v>20615714.799999997</v>
      </c>
      <c r="N11" s="207">
        <f t="shared" si="14"/>
        <v>189946371.60000002</v>
      </c>
      <c r="O11" s="207">
        <f t="shared" si="14"/>
        <v>0</v>
      </c>
      <c r="P11" s="207">
        <f t="shared" si="14"/>
        <v>157420937.04000002</v>
      </c>
      <c r="Q11" s="207">
        <f t="shared" si="14"/>
        <v>21848205.800000004</v>
      </c>
      <c r="R11" s="207">
        <f t="shared" si="14"/>
        <v>133632989</v>
      </c>
      <c r="S11" s="207">
        <f t="shared" si="14"/>
        <v>1939742.24</v>
      </c>
      <c r="T11" s="207">
        <f t="shared" si="14"/>
        <v>169721356.59999999</v>
      </c>
      <c r="U11" s="207">
        <f t="shared" si="14"/>
        <v>23196256.600000001</v>
      </c>
      <c r="V11" s="207">
        <f t="shared" si="14"/>
        <v>144424760</v>
      </c>
      <c r="W11" s="207">
        <f t="shared" si="14"/>
        <v>2100340</v>
      </c>
      <c r="X11" s="207">
        <f t="shared" si="14"/>
        <v>179813280.40000001</v>
      </c>
      <c r="Y11" s="207">
        <f t="shared" si="14"/>
        <v>23959305.399999999</v>
      </c>
      <c r="Z11" s="207">
        <f t="shared" si="14"/>
        <v>153616830</v>
      </c>
      <c r="AA11" s="207">
        <f t="shared" si="14"/>
        <v>2237145</v>
      </c>
    </row>
    <row r="12" spans="1:27" x14ac:dyDescent="0.25">
      <c r="A12" s="40"/>
    </row>
  </sheetData>
  <mergeCells count="9">
    <mergeCell ref="P3:S3"/>
    <mergeCell ref="T3:W3"/>
    <mergeCell ref="X3:AA3"/>
    <mergeCell ref="B3:C3"/>
    <mergeCell ref="B11:D11"/>
    <mergeCell ref="D3:D4"/>
    <mergeCell ref="E3:G3"/>
    <mergeCell ref="H3:K3"/>
    <mergeCell ref="L3:O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6"/>
  <sheetViews>
    <sheetView workbookViewId="0">
      <selection activeCell="D15" sqref="D15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12.42578125" customWidth="1"/>
    <col min="6" max="15" width="10.5703125" customWidth="1"/>
    <col min="16" max="16" width="14.28515625" customWidth="1"/>
    <col min="17" max="18" width="11.85546875" customWidth="1"/>
    <col min="19" max="19" width="11.140625" bestFit="1" customWidth="1"/>
    <col min="20" max="20" width="10.42578125" customWidth="1"/>
    <col min="21" max="26" width="12" customWidth="1"/>
    <col min="27" max="27" width="15" customWidth="1"/>
    <col min="28" max="36" width="11.140625" customWidth="1"/>
    <col min="37" max="37" width="11.140625" bestFit="1" customWidth="1"/>
    <col min="38" max="39" width="10.85546875" bestFit="1" customWidth="1"/>
    <col min="40" max="40" width="11.7109375" customWidth="1"/>
    <col min="41" max="48" width="9.85546875" customWidth="1"/>
    <col min="49" max="49" width="11" bestFit="1" customWidth="1"/>
    <col min="50" max="51" width="12.140625" customWidth="1"/>
    <col min="52" max="59" width="11.28515625" customWidth="1"/>
  </cols>
  <sheetData>
    <row r="1" spans="1:59" x14ac:dyDescent="0.25">
      <c r="A1" s="41" t="s">
        <v>101</v>
      </c>
    </row>
    <row r="2" spans="1:59" ht="14.25" customHeight="1" x14ac:dyDescent="0.25"/>
    <row r="3" spans="1:59" x14ac:dyDescent="0.25">
      <c r="B3" s="17" t="s">
        <v>30</v>
      </c>
      <c r="C3" s="17"/>
      <c r="D3" s="17" t="s">
        <v>94</v>
      </c>
      <c r="E3" s="17" t="s">
        <v>96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 t="s">
        <v>95</v>
      </c>
      <c r="Q3" s="17"/>
      <c r="R3" s="17"/>
      <c r="S3" s="17"/>
      <c r="T3" s="17"/>
      <c r="U3" s="17"/>
      <c r="V3" s="17"/>
      <c r="W3" s="17"/>
      <c r="X3" s="17"/>
      <c r="Y3" s="17"/>
      <c r="Z3" s="17"/>
      <c r="AA3" s="17" t="s">
        <v>102</v>
      </c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 t="s">
        <v>46</v>
      </c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 t="s">
        <v>98</v>
      </c>
      <c r="AX3" s="17"/>
      <c r="AY3" s="17"/>
      <c r="AZ3" s="17"/>
      <c r="BA3" s="17"/>
      <c r="BB3" s="17"/>
      <c r="BC3" s="17"/>
      <c r="BD3" s="17"/>
      <c r="BE3" s="17"/>
      <c r="BF3" s="17"/>
      <c r="BG3" s="17"/>
    </row>
    <row r="4" spans="1:59" ht="126" customHeight="1" x14ac:dyDescent="0.25">
      <c r="B4" s="50" t="s">
        <v>6</v>
      </c>
      <c r="C4" s="50" t="s">
        <v>54</v>
      </c>
      <c r="D4" s="17"/>
      <c r="E4" s="52" t="s">
        <v>34</v>
      </c>
      <c r="F4" s="105" t="s">
        <v>264</v>
      </c>
      <c r="G4" s="105" t="s">
        <v>265</v>
      </c>
      <c r="H4" s="105" t="s">
        <v>266</v>
      </c>
      <c r="I4" s="105" t="s">
        <v>267</v>
      </c>
      <c r="J4" s="105" t="s">
        <v>268</v>
      </c>
      <c r="K4" s="105" t="s">
        <v>269</v>
      </c>
      <c r="L4" s="105" t="s">
        <v>273</v>
      </c>
      <c r="M4" s="105" t="s">
        <v>270</v>
      </c>
      <c r="N4" s="105" t="s">
        <v>271</v>
      </c>
      <c r="O4" s="105" t="s">
        <v>272</v>
      </c>
      <c r="P4" s="52" t="s">
        <v>34</v>
      </c>
      <c r="Q4" s="105" t="s">
        <v>264</v>
      </c>
      <c r="R4" s="105" t="s">
        <v>265</v>
      </c>
      <c r="S4" s="105" t="s">
        <v>266</v>
      </c>
      <c r="T4" s="105" t="s">
        <v>267</v>
      </c>
      <c r="U4" s="105" t="s">
        <v>268</v>
      </c>
      <c r="V4" s="105" t="s">
        <v>269</v>
      </c>
      <c r="W4" s="105" t="s">
        <v>273</v>
      </c>
      <c r="X4" s="105" t="s">
        <v>270</v>
      </c>
      <c r="Y4" s="105" t="s">
        <v>271</v>
      </c>
      <c r="Z4" s="105" t="s">
        <v>272</v>
      </c>
      <c r="AA4" s="52" t="s">
        <v>34</v>
      </c>
      <c r="AB4" s="105" t="s">
        <v>264</v>
      </c>
      <c r="AC4" s="105" t="s">
        <v>265</v>
      </c>
      <c r="AD4" s="105" t="s">
        <v>266</v>
      </c>
      <c r="AE4" s="105" t="s">
        <v>267</v>
      </c>
      <c r="AF4" s="105" t="s">
        <v>268</v>
      </c>
      <c r="AG4" s="105" t="s">
        <v>269</v>
      </c>
      <c r="AH4" s="105" t="s">
        <v>273</v>
      </c>
      <c r="AI4" s="105" t="s">
        <v>270</v>
      </c>
      <c r="AJ4" s="105" t="s">
        <v>271</v>
      </c>
      <c r="AK4" s="105" t="s">
        <v>272</v>
      </c>
      <c r="AL4" s="52" t="s">
        <v>34</v>
      </c>
      <c r="AM4" s="105" t="s">
        <v>264</v>
      </c>
      <c r="AN4" s="105" t="s">
        <v>265</v>
      </c>
      <c r="AO4" s="105" t="s">
        <v>266</v>
      </c>
      <c r="AP4" s="105" t="s">
        <v>267</v>
      </c>
      <c r="AQ4" s="105" t="s">
        <v>268</v>
      </c>
      <c r="AR4" s="105" t="s">
        <v>269</v>
      </c>
      <c r="AS4" s="105" t="s">
        <v>273</v>
      </c>
      <c r="AT4" s="105" t="s">
        <v>270</v>
      </c>
      <c r="AU4" s="105" t="s">
        <v>271</v>
      </c>
      <c r="AV4" s="105" t="s">
        <v>272</v>
      </c>
      <c r="AW4" s="52" t="s">
        <v>34</v>
      </c>
      <c r="AX4" s="105" t="s">
        <v>264</v>
      </c>
      <c r="AY4" s="105" t="s">
        <v>265</v>
      </c>
      <c r="AZ4" s="105" t="s">
        <v>266</v>
      </c>
      <c r="BA4" s="105" t="s">
        <v>267</v>
      </c>
      <c r="BB4" s="105" t="s">
        <v>268</v>
      </c>
      <c r="BC4" s="105" t="s">
        <v>269</v>
      </c>
      <c r="BD4" s="105" t="s">
        <v>273</v>
      </c>
      <c r="BE4" s="105" t="s">
        <v>270</v>
      </c>
      <c r="BF4" s="105" t="s">
        <v>271</v>
      </c>
      <c r="BG4" s="105" t="s">
        <v>272</v>
      </c>
    </row>
    <row r="5" spans="1:59" ht="67.5" x14ac:dyDescent="0.25">
      <c r="B5" s="94">
        <v>1049</v>
      </c>
      <c r="C5" s="94">
        <v>11002</v>
      </c>
      <c r="D5" s="144" t="s">
        <v>215</v>
      </c>
      <c r="E5" s="210">
        <f>F5+G5+H5+I5+J5+K5+L5+M5+N5+O5</f>
        <v>1458403.4399999997</v>
      </c>
      <c r="F5" s="151">
        <v>187499.86</v>
      </c>
      <c r="G5" s="151">
        <v>116236.76</v>
      </c>
      <c r="H5" s="151">
        <v>68799.899999999994</v>
      </c>
      <c r="I5" s="151">
        <v>175976.2</v>
      </c>
      <c r="J5" s="151">
        <v>131180</v>
      </c>
      <c r="K5" s="151">
        <v>153298.93</v>
      </c>
      <c r="L5" s="151">
        <v>202718.9</v>
      </c>
      <c r="M5" s="151">
        <v>202821</v>
      </c>
      <c r="N5" s="151">
        <v>124938.94</v>
      </c>
      <c r="O5" s="151">
        <v>94932.95</v>
      </c>
      <c r="P5" s="210">
        <f>Q5+R5+S5+T5+U5+V5+W5+X5+Y5+Z5</f>
        <v>1906185.2</v>
      </c>
      <c r="Q5" s="151">
        <v>243750</v>
      </c>
      <c r="R5" s="151">
        <v>151157.9</v>
      </c>
      <c r="S5" s="151">
        <v>89440</v>
      </c>
      <c r="T5" s="151">
        <v>235300</v>
      </c>
      <c r="U5" s="151">
        <v>171340</v>
      </c>
      <c r="V5" s="151" t="s">
        <v>274</v>
      </c>
      <c r="W5" s="151" t="s">
        <v>275</v>
      </c>
      <c r="X5" s="151" t="s">
        <v>276</v>
      </c>
      <c r="Y5" s="151" t="s">
        <v>277</v>
      </c>
      <c r="Z5" s="151" t="s">
        <v>278</v>
      </c>
      <c r="AA5" s="210">
        <f>AB5+AC5+AD5+AE5+AF5+AG5+AH5+AI5+AJ5+AK5</f>
        <v>2244755.6</v>
      </c>
      <c r="AB5" s="151">
        <v>316900</v>
      </c>
      <c r="AC5" s="151">
        <v>218008.6</v>
      </c>
      <c r="AD5" s="151">
        <v>110000</v>
      </c>
      <c r="AE5" s="151">
        <v>310000</v>
      </c>
      <c r="AF5" s="151">
        <v>190000</v>
      </c>
      <c r="AG5" s="151">
        <v>220000</v>
      </c>
      <c r="AH5" s="151">
        <v>310000</v>
      </c>
      <c r="AI5" s="151">
        <v>273747</v>
      </c>
      <c r="AJ5" s="151">
        <v>170000</v>
      </c>
      <c r="AK5" s="151">
        <v>126100</v>
      </c>
      <c r="AL5" s="210">
        <f>AM5+AN5+AO5+AP5+AQ5+AR5+AS5+AT5+AU5+AV5</f>
        <v>2688781</v>
      </c>
      <c r="AM5" s="151">
        <v>390000</v>
      </c>
      <c r="AN5" s="151">
        <v>220000</v>
      </c>
      <c r="AO5" s="151">
        <v>130000</v>
      </c>
      <c r="AP5" s="151">
        <v>365000</v>
      </c>
      <c r="AQ5" s="151">
        <v>365000</v>
      </c>
      <c r="AR5" s="151">
        <v>230000</v>
      </c>
      <c r="AS5" s="151">
        <v>350000</v>
      </c>
      <c r="AT5" s="151">
        <v>328781</v>
      </c>
      <c r="AU5" s="151">
        <v>178000</v>
      </c>
      <c r="AV5" s="151">
        <v>132000</v>
      </c>
      <c r="AW5" s="210">
        <f>AX5+AY5+AZ5+BA5+BB5+BC5+BD5+BE5+BF5+BG5</f>
        <v>2870305.4</v>
      </c>
      <c r="AX5" s="151">
        <v>463200</v>
      </c>
      <c r="AY5" s="151">
        <v>225805.4</v>
      </c>
      <c r="AZ5" s="151">
        <v>155000</v>
      </c>
      <c r="BA5" s="151">
        <v>440000</v>
      </c>
      <c r="BB5" s="151">
        <v>210000</v>
      </c>
      <c r="BC5" s="151">
        <v>250000</v>
      </c>
      <c r="BD5" s="151">
        <v>410000</v>
      </c>
      <c r="BE5" s="151">
        <v>367300</v>
      </c>
      <c r="BF5" s="151">
        <v>185000</v>
      </c>
      <c r="BG5" s="151">
        <v>164000</v>
      </c>
    </row>
    <row r="6" spans="1:59" ht="15" customHeight="1" x14ac:dyDescent="0.25">
      <c r="B6" s="155" t="s">
        <v>103</v>
      </c>
      <c r="C6" s="156"/>
      <c r="D6" s="157"/>
      <c r="E6" s="210">
        <f>SUM(E5:E5)</f>
        <v>1458403.4399999997</v>
      </c>
      <c r="F6" s="209">
        <f>SUM(F5:F5)</f>
        <v>187499.86</v>
      </c>
      <c r="G6" s="209">
        <f t="shared" ref="G6:O6" si="0">SUM(G5:G5)</f>
        <v>116236.76</v>
      </c>
      <c r="H6" s="209">
        <f t="shared" si="0"/>
        <v>68799.899999999994</v>
      </c>
      <c r="I6" s="209">
        <f t="shared" si="0"/>
        <v>175976.2</v>
      </c>
      <c r="J6" s="209">
        <f t="shared" si="0"/>
        <v>131180</v>
      </c>
      <c r="K6" s="209">
        <f t="shared" si="0"/>
        <v>153298.93</v>
      </c>
      <c r="L6" s="209">
        <f t="shared" si="0"/>
        <v>202718.9</v>
      </c>
      <c r="M6" s="209">
        <f t="shared" si="0"/>
        <v>202821</v>
      </c>
      <c r="N6" s="209">
        <f t="shared" si="0"/>
        <v>124938.94</v>
      </c>
      <c r="O6" s="209">
        <f t="shared" si="0"/>
        <v>94932.95</v>
      </c>
      <c r="P6" s="210">
        <f>SUM(P5:P5)</f>
        <v>1906185.2</v>
      </c>
      <c r="Q6" s="210">
        <f t="shared" ref="Q6" si="1">SUM(Q5:Q5)</f>
        <v>243750</v>
      </c>
      <c r="R6" s="210">
        <f t="shared" ref="R6" si="2">SUM(R5:R5)</f>
        <v>151157.9</v>
      </c>
      <c r="S6" s="210">
        <f t="shared" ref="S6" si="3">SUM(S5:S5)</f>
        <v>89440</v>
      </c>
      <c r="T6" s="210">
        <f t="shared" ref="T6" si="4">SUM(T5:T5)</f>
        <v>235300</v>
      </c>
      <c r="U6" s="210">
        <f t="shared" ref="U6" si="5">SUM(U5:U5)</f>
        <v>171340</v>
      </c>
      <c r="V6" s="210" t="str">
        <f>+V5</f>
        <v xml:space="preserve"> 199,290.00 </v>
      </c>
      <c r="W6" s="210" t="str">
        <f t="shared" ref="W6:Z6" si="6">+W5</f>
        <v xml:space="preserve"> 263,640.00 </v>
      </c>
      <c r="X6" s="210" t="str">
        <f t="shared" si="6"/>
        <v xml:space="preserve"> 263,667.30 </v>
      </c>
      <c r="Y6" s="210" t="str">
        <f t="shared" si="6"/>
        <v xml:space="preserve"> 162,500.00 </v>
      </c>
      <c r="Z6" s="210" t="str">
        <f t="shared" si="6"/>
        <v xml:space="preserve"> 126,100.00 </v>
      </c>
      <c r="AA6" s="210">
        <v>2244755.6</v>
      </c>
      <c r="AB6" s="210">
        <f>+AB5</f>
        <v>316900</v>
      </c>
      <c r="AC6" s="210">
        <f t="shared" ref="AC6" si="7">+AC5</f>
        <v>218008.6</v>
      </c>
      <c r="AD6" s="210">
        <f t="shared" ref="AD6" si="8">+AD5</f>
        <v>110000</v>
      </c>
      <c r="AE6" s="210">
        <f t="shared" ref="AE6" si="9">+AE5</f>
        <v>310000</v>
      </c>
      <c r="AF6" s="210">
        <f>+AF5</f>
        <v>190000</v>
      </c>
      <c r="AG6" s="210">
        <f t="shared" ref="AG6:AH6" si="10">+AG5</f>
        <v>220000</v>
      </c>
      <c r="AH6" s="210">
        <f t="shared" si="10"/>
        <v>310000</v>
      </c>
      <c r="AI6" s="210">
        <f t="shared" ref="AI6:AJ6" si="11">+AI5</f>
        <v>273747</v>
      </c>
      <c r="AJ6" s="210">
        <f t="shared" si="11"/>
        <v>170000</v>
      </c>
      <c r="AK6" s="210">
        <f t="shared" ref="AK6" si="12">+AK5</f>
        <v>126100</v>
      </c>
      <c r="AL6" s="210">
        <v>2688781</v>
      </c>
      <c r="AM6" s="210">
        <f t="shared" ref="AM6" si="13">+AM5</f>
        <v>390000</v>
      </c>
      <c r="AN6" s="210">
        <f t="shared" ref="AN6" si="14">+AN5</f>
        <v>220000</v>
      </c>
      <c r="AO6" s="210">
        <f t="shared" ref="AO6" si="15">+AO5</f>
        <v>130000</v>
      </c>
      <c r="AP6" s="210">
        <f t="shared" ref="AP6" si="16">+AP5</f>
        <v>365000</v>
      </c>
      <c r="AQ6" s="210">
        <f t="shared" ref="AQ6" si="17">+AQ5</f>
        <v>365000</v>
      </c>
      <c r="AR6" s="210">
        <f t="shared" ref="AR6" si="18">+AR5</f>
        <v>230000</v>
      </c>
      <c r="AS6" s="210">
        <f t="shared" ref="AS6" si="19">+AS5</f>
        <v>350000</v>
      </c>
      <c r="AT6" s="210">
        <f t="shared" ref="AT6" si="20">+AT5</f>
        <v>328781</v>
      </c>
      <c r="AU6" s="210">
        <f t="shared" ref="AU6" si="21">+AU5</f>
        <v>178000</v>
      </c>
      <c r="AV6" s="210">
        <f t="shared" ref="AV6" si="22">+AV5</f>
        <v>132000</v>
      </c>
      <c r="AW6" s="210">
        <v>2870305.4</v>
      </c>
      <c r="AX6" s="210">
        <f>+AX5</f>
        <v>463200</v>
      </c>
      <c r="AY6" s="210">
        <f t="shared" ref="AY6:BG6" si="23">+AY5</f>
        <v>225805.4</v>
      </c>
      <c r="AZ6" s="210">
        <f t="shared" si="23"/>
        <v>155000</v>
      </c>
      <c r="BA6" s="210">
        <f t="shared" si="23"/>
        <v>440000</v>
      </c>
      <c r="BB6" s="210">
        <f t="shared" si="23"/>
        <v>210000</v>
      </c>
      <c r="BC6" s="210">
        <f t="shared" si="23"/>
        <v>250000</v>
      </c>
      <c r="BD6" s="210">
        <f t="shared" si="23"/>
        <v>410000</v>
      </c>
      <c r="BE6" s="210">
        <f t="shared" si="23"/>
        <v>367300</v>
      </c>
      <c r="BF6" s="210">
        <f t="shared" si="23"/>
        <v>185000</v>
      </c>
      <c r="BG6" s="210">
        <f t="shared" si="23"/>
        <v>164000</v>
      </c>
    </row>
  </sheetData>
  <mergeCells count="8">
    <mergeCell ref="B6:D6"/>
    <mergeCell ref="AA3:AK3"/>
    <mergeCell ref="AL3:AV3"/>
    <mergeCell ref="AW3:BG3"/>
    <mergeCell ref="B3:C3"/>
    <mergeCell ref="D3:D4"/>
    <mergeCell ref="E3:O3"/>
    <mergeCell ref="P3:Z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23" sqref="F23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7" ht="17.25" customHeight="1" x14ac:dyDescent="0.25">
      <c r="A1" s="41" t="s">
        <v>100</v>
      </c>
      <c r="B1" s="41"/>
      <c r="C1" s="41"/>
      <c r="D1" s="41"/>
      <c r="E1" s="41"/>
      <c r="F1" s="41"/>
    </row>
    <row r="3" spans="1:7" x14ac:dyDescent="0.25">
      <c r="B3" s="158" t="s">
        <v>37</v>
      </c>
      <c r="C3" s="158" t="s">
        <v>38</v>
      </c>
      <c r="D3" s="158" t="s">
        <v>39</v>
      </c>
      <c r="E3" s="158" t="s">
        <v>99</v>
      </c>
      <c r="F3" s="158"/>
      <c r="G3" s="158"/>
    </row>
    <row r="4" spans="1:7" ht="21" customHeight="1" x14ac:dyDescent="0.25">
      <c r="B4" s="158"/>
      <c r="C4" s="158"/>
      <c r="D4" s="158"/>
      <c r="E4" s="96" t="s">
        <v>41</v>
      </c>
      <c r="F4" s="96" t="s">
        <v>42</v>
      </c>
      <c r="G4" s="96" t="s">
        <v>43</v>
      </c>
    </row>
    <row r="5" spans="1:7" x14ac:dyDescent="0.25">
      <c r="B5" s="101" t="s">
        <v>44</v>
      </c>
      <c r="C5" s="97">
        <f>C6+C9</f>
        <v>0</v>
      </c>
      <c r="D5" s="97">
        <f t="shared" ref="D5:G5" si="0">D6+D9</f>
        <v>0</v>
      </c>
      <c r="E5" s="97">
        <f t="shared" si="0"/>
        <v>0</v>
      </c>
      <c r="F5" s="97">
        <f t="shared" si="0"/>
        <v>0</v>
      </c>
      <c r="G5" s="97">
        <f t="shared" si="0"/>
        <v>0</v>
      </c>
    </row>
    <row r="6" spans="1:7" ht="25.5" x14ac:dyDescent="0.25">
      <c r="B6" s="99" t="s">
        <v>45</v>
      </c>
      <c r="C6" s="97">
        <f>SUM(C7:C8)</f>
        <v>0</v>
      </c>
      <c r="D6" s="97">
        <f t="shared" ref="D6:G6" si="1">SUM(D7:D8)</f>
        <v>0</v>
      </c>
      <c r="E6" s="97">
        <f t="shared" si="1"/>
        <v>0</v>
      </c>
      <c r="F6" s="97">
        <f t="shared" si="1"/>
        <v>0</v>
      </c>
      <c r="G6" s="97">
        <f t="shared" si="1"/>
        <v>0</v>
      </c>
    </row>
    <row r="7" spans="1:7" x14ac:dyDescent="0.25">
      <c r="B7" s="95"/>
      <c r="C7" s="98"/>
      <c r="D7" s="98"/>
      <c r="E7" s="98"/>
      <c r="F7" s="98"/>
      <c r="G7" s="98"/>
    </row>
    <row r="8" spans="1:7" x14ac:dyDescent="0.25">
      <c r="B8" s="95"/>
      <c r="C8" s="98"/>
      <c r="D8" s="98"/>
      <c r="E8" s="98"/>
      <c r="F8" s="98"/>
      <c r="G8" s="98"/>
    </row>
    <row r="9" spans="1:7" x14ac:dyDescent="0.25">
      <c r="B9" s="99" t="s">
        <v>190</v>
      </c>
      <c r="C9" s="97">
        <f>SUM(C10:C11)</f>
        <v>0</v>
      </c>
      <c r="D9" s="97">
        <f t="shared" ref="D9:G9" si="2">SUM(D10:D11)</f>
        <v>0</v>
      </c>
      <c r="E9" s="97">
        <f t="shared" si="2"/>
        <v>0</v>
      </c>
      <c r="F9" s="97">
        <f t="shared" si="2"/>
        <v>0</v>
      </c>
      <c r="G9" s="97">
        <f t="shared" si="2"/>
        <v>0</v>
      </c>
    </row>
    <row r="10" spans="1:7" x14ac:dyDescent="0.25">
      <c r="B10" s="100"/>
      <c r="C10" s="98"/>
      <c r="D10" s="98"/>
      <c r="E10" s="98"/>
      <c r="F10" s="98"/>
      <c r="G10" s="98"/>
    </row>
    <row r="11" spans="1:7" x14ac:dyDescent="0.25">
      <c r="B11" s="98"/>
      <c r="C11" s="98"/>
      <c r="D11" s="98"/>
      <c r="E11" s="98"/>
      <c r="F11" s="98"/>
      <c r="G11" s="98"/>
    </row>
    <row r="12" spans="1:7" x14ac:dyDescent="0.25">
      <c r="B12" s="159"/>
      <c r="C12" s="159"/>
      <c r="D12" s="159"/>
      <c r="E12" s="159"/>
      <c r="F12" s="159"/>
      <c r="G12" s="159"/>
    </row>
    <row r="13" spans="1:7" x14ac:dyDescent="0.25">
      <c r="A13" s="102"/>
      <c r="C13" s="64"/>
      <c r="D13" s="64"/>
      <c r="E13" s="64"/>
      <c r="F13" s="64"/>
      <c r="G13" s="64"/>
    </row>
  </sheetData>
  <mergeCells count="5">
    <mergeCell ref="B3:B4"/>
    <mergeCell ref="C3:C4"/>
    <mergeCell ref="D3:D4"/>
    <mergeCell ref="E3:G3"/>
    <mergeCell ref="B12:G1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3"/>
  <sheetViews>
    <sheetView workbookViewId="0">
      <selection activeCell="E27" sqref="E27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21.5703125" customWidth="1"/>
    <col min="6" max="6" width="25.85546875" customWidth="1"/>
    <col min="7" max="7" width="5.7109375" bestFit="1" customWidth="1"/>
    <col min="8" max="8" width="6" customWidth="1"/>
    <col min="9" max="9" width="5.28515625" customWidth="1"/>
    <col min="10" max="10" width="5.140625" customWidth="1"/>
    <col min="11" max="11" width="5.7109375" customWidth="1"/>
    <col min="12" max="12" width="7.7109375" customWidth="1"/>
    <col min="13" max="13" width="4.85546875" customWidth="1"/>
    <col min="14" max="14" width="5.5703125" customWidth="1"/>
    <col min="15" max="15" width="7" customWidth="1"/>
    <col min="16" max="17" width="5.5703125" customWidth="1"/>
    <col min="18" max="18" width="7" customWidth="1"/>
    <col min="19" max="19" width="5.140625" customWidth="1"/>
    <col min="20" max="20" width="4.85546875" customWidth="1"/>
    <col min="21" max="21" width="8.85546875" customWidth="1"/>
    <col min="22" max="22" width="5.85546875" customWidth="1"/>
    <col min="23" max="23" width="6.140625" customWidth="1"/>
    <col min="24" max="24" width="6.5703125" customWidth="1"/>
    <col min="25" max="25" width="7.42578125" customWidth="1"/>
    <col min="26" max="26" width="6.7109375" customWidth="1"/>
    <col min="27" max="27" width="7.7109375" customWidth="1"/>
    <col min="28" max="28" width="6.28515625" customWidth="1"/>
    <col min="29" max="29" width="6.140625" customWidth="1"/>
    <col min="30" max="48" width="7.140625" customWidth="1"/>
    <col min="49" max="49" width="10.7109375" customWidth="1"/>
    <col min="50" max="50" width="11.5703125" customWidth="1"/>
    <col min="51" max="51" width="11" customWidth="1"/>
    <col min="57" max="57" width="6.42578125" hidden="1" customWidth="1"/>
    <col min="58" max="58" width="3" hidden="1" customWidth="1"/>
    <col min="59" max="59" width="9.140625" hidden="1" customWidth="1"/>
  </cols>
  <sheetData>
    <row r="1" spans="1:57" ht="17.25" x14ac:dyDescent="0.25">
      <c r="A1" s="41" t="s">
        <v>109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BE1" t="s">
        <v>105</v>
      </c>
    </row>
    <row r="2" spans="1:57" ht="17.25" x14ac:dyDescent="0.25">
      <c r="A2" s="41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BE2" t="s">
        <v>106</v>
      </c>
    </row>
    <row r="3" spans="1:57" ht="17.25" x14ac:dyDescent="0.25">
      <c r="A3" s="41" t="s">
        <v>192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BE3" t="s">
        <v>107</v>
      </c>
    </row>
    <row r="4" spans="1:57" ht="15.75" thickBot="1" x14ac:dyDescent="0.3"/>
    <row r="5" spans="1:57" ht="15" customHeight="1" x14ac:dyDescent="0.25">
      <c r="B5" s="166" t="s">
        <v>30</v>
      </c>
      <c r="C5" s="162"/>
      <c r="D5" s="162" t="s">
        <v>108</v>
      </c>
      <c r="E5" s="162" t="s">
        <v>85</v>
      </c>
      <c r="F5" s="162" t="s">
        <v>191</v>
      </c>
      <c r="G5" s="162" t="s">
        <v>49</v>
      </c>
      <c r="H5" s="162"/>
      <c r="I5" s="162"/>
      <c r="J5" s="162" t="s">
        <v>50</v>
      </c>
      <c r="K5" s="162"/>
      <c r="L5" s="162"/>
      <c r="M5" s="162" t="s">
        <v>111</v>
      </c>
      <c r="N5" s="162"/>
      <c r="O5" s="162"/>
      <c r="P5" s="162" t="s">
        <v>110</v>
      </c>
      <c r="Q5" s="162"/>
      <c r="R5" s="162"/>
      <c r="S5" s="162" t="s">
        <v>51</v>
      </c>
      <c r="T5" s="162"/>
      <c r="U5" s="162"/>
      <c r="V5" s="162" t="s">
        <v>40</v>
      </c>
      <c r="W5" s="162"/>
      <c r="X5" s="162"/>
      <c r="Y5" s="162"/>
      <c r="Z5" s="162"/>
      <c r="AA5" s="162"/>
      <c r="AB5" s="162"/>
      <c r="AC5" s="162"/>
      <c r="AD5" s="165"/>
      <c r="AE5" s="177" t="s">
        <v>81</v>
      </c>
      <c r="AF5" s="178"/>
      <c r="AG5" s="178"/>
      <c r="AH5" s="178" t="s">
        <v>69</v>
      </c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80"/>
      <c r="AW5" s="171" t="s">
        <v>62</v>
      </c>
      <c r="AX5" s="173" t="s">
        <v>63</v>
      </c>
      <c r="AY5" s="168" t="s">
        <v>112</v>
      </c>
    </row>
    <row r="6" spans="1:57" ht="23.25" customHeight="1" x14ac:dyDescent="0.25">
      <c r="B6" s="16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 t="s">
        <v>20</v>
      </c>
      <c r="W6" s="17"/>
      <c r="X6" s="17"/>
      <c r="Y6" s="17" t="s">
        <v>25</v>
      </c>
      <c r="Z6" s="17"/>
      <c r="AA6" s="17"/>
      <c r="AB6" s="17" t="s">
        <v>29</v>
      </c>
      <c r="AC6" s="17"/>
      <c r="AD6" s="170"/>
      <c r="AE6" s="179"/>
      <c r="AF6" s="175"/>
      <c r="AG6" s="175"/>
      <c r="AH6" s="175" t="s">
        <v>64</v>
      </c>
      <c r="AI6" s="175"/>
      <c r="AJ6" s="175"/>
      <c r="AK6" s="175" t="s">
        <v>65</v>
      </c>
      <c r="AL6" s="175"/>
      <c r="AM6" s="175"/>
      <c r="AN6" s="175" t="s">
        <v>66</v>
      </c>
      <c r="AO6" s="175"/>
      <c r="AP6" s="175"/>
      <c r="AQ6" s="175" t="s">
        <v>67</v>
      </c>
      <c r="AR6" s="175"/>
      <c r="AS6" s="175"/>
      <c r="AT6" s="175" t="s">
        <v>68</v>
      </c>
      <c r="AU6" s="175"/>
      <c r="AV6" s="176"/>
      <c r="AW6" s="172"/>
      <c r="AX6" s="174"/>
      <c r="AY6" s="169"/>
    </row>
    <row r="7" spans="1:57" ht="126" customHeight="1" x14ac:dyDescent="0.25">
      <c r="B7" s="132" t="s">
        <v>6</v>
      </c>
      <c r="C7" s="50" t="s">
        <v>54</v>
      </c>
      <c r="D7" s="17"/>
      <c r="E7" s="17"/>
      <c r="F7" s="17"/>
      <c r="G7" s="108" t="s">
        <v>34</v>
      </c>
      <c r="H7" s="108" t="s">
        <v>47</v>
      </c>
      <c r="I7" s="108" t="s">
        <v>48</v>
      </c>
      <c r="J7" s="108" t="s">
        <v>34</v>
      </c>
      <c r="K7" s="108" t="s">
        <v>47</v>
      </c>
      <c r="L7" s="108" t="s">
        <v>48</v>
      </c>
      <c r="M7" s="108" t="s">
        <v>34</v>
      </c>
      <c r="N7" s="108" t="s">
        <v>47</v>
      </c>
      <c r="O7" s="108" t="s">
        <v>48</v>
      </c>
      <c r="P7" s="108" t="s">
        <v>34</v>
      </c>
      <c r="Q7" s="108" t="s">
        <v>47</v>
      </c>
      <c r="R7" s="108" t="s">
        <v>48</v>
      </c>
      <c r="S7" s="108" t="s">
        <v>34</v>
      </c>
      <c r="T7" s="108" t="s">
        <v>47</v>
      </c>
      <c r="U7" s="108" t="s">
        <v>48</v>
      </c>
      <c r="V7" s="108" t="s">
        <v>34</v>
      </c>
      <c r="W7" s="108" t="s">
        <v>47</v>
      </c>
      <c r="X7" s="108" t="s">
        <v>48</v>
      </c>
      <c r="Y7" s="108" t="s">
        <v>34</v>
      </c>
      <c r="Z7" s="108" t="s">
        <v>47</v>
      </c>
      <c r="AA7" s="108" t="s">
        <v>48</v>
      </c>
      <c r="AB7" s="108" t="s">
        <v>34</v>
      </c>
      <c r="AC7" s="108" t="s">
        <v>47</v>
      </c>
      <c r="AD7" s="133" t="s">
        <v>48</v>
      </c>
      <c r="AE7" s="123" t="s">
        <v>34</v>
      </c>
      <c r="AF7" s="122" t="s">
        <v>47</v>
      </c>
      <c r="AG7" s="122" t="s">
        <v>48</v>
      </c>
      <c r="AH7" s="122" t="s">
        <v>34</v>
      </c>
      <c r="AI7" s="122" t="s">
        <v>47</v>
      </c>
      <c r="AJ7" s="122" t="s">
        <v>48</v>
      </c>
      <c r="AK7" s="122" t="s">
        <v>34</v>
      </c>
      <c r="AL7" s="122" t="s">
        <v>47</v>
      </c>
      <c r="AM7" s="122" t="s">
        <v>48</v>
      </c>
      <c r="AN7" s="122" t="s">
        <v>34</v>
      </c>
      <c r="AO7" s="122" t="s">
        <v>47</v>
      </c>
      <c r="AP7" s="122" t="s">
        <v>48</v>
      </c>
      <c r="AQ7" s="122" t="s">
        <v>34</v>
      </c>
      <c r="AR7" s="122" t="s">
        <v>47</v>
      </c>
      <c r="AS7" s="122" t="s">
        <v>48</v>
      </c>
      <c r="AT7" s="122" t="s">
        <v>34</v>
      </c>
      <c r="AU7" s="122" t="s">
        <v>47</v>
      </c>
      <c r="AV7" s="124" t="s">
        <v>48</v>
      </c>
      <c r="AW7" s="172"/>
      <c r="AX7" s="174"/>
      <c r="AY7" s="169"/>
    </row>
    <row r="8" spans="1:57" x14ac:dyDescent="0.25">
      <c r="B8" s="134"/>
      <c r="C8" s="94"/>
      <c r="D8" s="94"/>
      <c r="E8" s="110"/>
      <c r="F8" s="94"/>
      <c r="G8" s="96">
        <f>H8+I8</f>
        <v>0</v>
      </c>
      <c r="H8" s="100"/>
      <c r="I8" s="100"/>
      <c r="J8" s="96">
        <f>K8+L8</f>
        <v>0</v>
      </c>
      <c r="K8" s="100"/>
      <c r="L8" s="100"/>
      <c r="M8" s="96">
        <f>N8+O8</f>
        <v>0</v>
      </c>
      <c r="N8" s="100"/>
      <c r="O8" s="100"/>
      <c r="P8" s="96">
        <f>Q8+R8</f>
        <v>0</v>
      </c>
      <c r="Q8" s="100"/>
      <c r="R8" s="100"/>
      <c r="S8" s="96">
        <f>T8+U8</f>
        <v>0</v>
      </c>
      <c r="T8" s="100"/>
      <c r="U8" s="100"/>
      <c r="V8" s="96">
        <f>W8+X8</f>
        <v>0</v>
      </c>
      <c r="W8" s="100"/>
      <c r="X8" s="100"/>
      <c r="Y8" s="96">
        <f>Z8+AA8</f>
        <v>0</v>
      </c>
      <c r="Z8" s="100"/>
      <c r="AA8" s="100"/>
      <c r="AB8" s="96">
        <f>AC8+AD8</f>
        <v>0</v>
      </c>
      <c r="AC8" s="100"/>
      <c r="AD8" s="126"/>
      <c r="AE8" s="125">
        <f>AF8+AG8</f>
        <v>0</v>
      </c>
      <c r="AF8" s="100"/>
      <c r="AG8" s="100"/>
      <c r="AH8" s="96">
        <f>AI8+AJ8</f>
        <v>0</v>
      </c>
      <c r="AI8" s="100"/>
      <c r="AJ8" s="100"/>
      <c r="AK8" s="96">
        <f>AL8+AM8</f>
        <v>0</v>
      </c>
      <c r="AL8" s="100"/>
      <c r="AM8" s="100"/>
      <c r="AN8" s="96">
        <f>AO8+AP8</f>
        <v>0</v>
      </c>
      <c r="AO8" s="100"/>
      <c r="AP8" s="100"/>
      <c r="AQ8" s="96">
        <f>AR8+AS8</f>
        <v>0</v>
      </c>
      <c r="AR8" s="100"/>
      <c r="AS8" s="100"/>
      <c r="AT8" s="96">
        <f>AU8+AV8</f>
        <v>0</v>
      </c>
      <c r="AU8" s="100"/>
      <c r="AV8" s="126"/>
      <c r="AW8" s="131"/>
      <c r="AX8" s="100"/>
      <c r="AY8" s="126"/>
    </row>
    <row r="9" spans="1:57" x14ac:dyDescent="0.25">
      <c r="B9" s="134"/>
      <c r="C9" s="94"/>
      <c r="D9" s="94"/>
      <c r="E9" s="110"/>
      <c r="F9" s="94"/>
      <c r="G9" s="96">
        <f t="shared" ref="G9:G14" si="0">H9+I9</f>
        <v>0</v>
      </c>
      <c r="H9" s="100"/>
      <c r="I9" s="100"/>
      <c r="J9" s="96">
        <f t="shared" ref="J9:J13" si="1">K9+L9</f>
        <v>0</v>
      </c>
      <c r="K9" s="100"/>
      <c r="L9" s="100"/>
      <c r="M9" s="96">
        <f t="shared" ref="M9:M13" si="2">N9+O9</f>
        <v>0</v>
      </c>
      <c r="N9" s="100"/>
      <c r="O9" s="100"/>
      <c r="P9" s="96">
        <f t="shared" ref="P9:P14" si="3">Q9+R9</f>
        <v>0</v>
      </c>
      <c r="Q9" s="100"/>
      <c r="R9" s="100"/>
      <c r="S9" s="96">
        <f t="shared" ref="S9:S15" si="4">T9+U9</f>
        <v>0</v>
      </c>
      <c r="T9" s="100"/>
      <c r="U9" s="100"/>
      <c r="V9" s="96">
        <f t="shared" ref="V9:V15" si="5">W9+X9</f>
        <v>0</v>
      </c>
      <c r="W9" s="100"/>
      <c r="X9" s="100"/>
      <c r="Y9" s="96">
        <f t="shared" ref="Y9:Y14" si="6">Z9+AA9</f>
        <v>0</v>
      </c>
      <c r="Z9" s="100"/>
      <c r="AA9" s="100"/>
      <c r="AB9" s="96">
        <f t="shared" ref="AB9:AB14" si="7">AC9+AD9</f>
        <v>0</v>
      </c>
      <c r="AC9" s="100"/>
      <c r="AD9" s="126"/>
      <c r="AE9" s="125">
        <f t="shared" ref="AE9:AE16" si="8">AF9+AG9</f>
        <v>0</v>
      </c>
      <c r="AF9" s="100"/>
      <c r="AG9" s="100"/>
      <c r="AH9" s="96">
        <f t="shared" ref="AH9:AH16" si="9">AI9+AJ9</f>
        <v>0</v>
      </c>
      <c r="AI9" s="100"/>
      <c r="AJ9" s="100"/>
      <c r="AK9" s="96">
        <f t="shared" ref="AK9:AK16" si="10">AL9+AM9</f>
        <v>0</v>
      </c>
      <c r="AL9" s="100"/>
      <c r="AM9" s="100"/>
      <c r="AN9" s="96">
        <f t="shared" ref="AN9:AN16" si="11">AO9+AP9</f>
        <v>0</v>
      </c>
      <c r="AO9" s="100"/>
      <c r="AP9" s="100"/>
      <c r="AQ9" s="96">
        <f t="shared" ref="AQ9:AQ16" si="12">AR9+AS9</f>
        <v>0</v>
      </c>
      <c r="AR9" s="100"/>
      <c r="AS9" s="100"/>
      <c r="AT9" s="96">
        <f t="shared" ref="AT9:AT16" si="13">AU9+AV9</f>
        <v>0</v>
      </c>
      <c r="AU9" s="100"/>
      <c r="AV9" s="126"/>
      <c r="AW9" s="131"/>
      <c r="AX9" s="100"/>
      <c r="AY9" s="126"/>
    </row>
    <row r="10" spans="1:57" x14ac:dyDescent="0.25">
      <c r="B10" s="134"/>
      <c r="C10" s="94"/>
      <c r="D10" s="94"/>
      <c r="E10" s="95"/>
      <c r="F10" s="94"/>
      <c r="G10" s="96">
        <f t="shared" si="0"/>
        <v>0</v>
      </c>
      <c r="H10" s="100"/>
      <c r="I10" s="100"/>
      <c r="J10" s="96">
        <f t="shared" si="1"/>
        <v>0</v>
      </c>
      <c r="K10" s="100"/>
      <c r="L10" s="100"/>
      <c r="M10" s="96">
        <f t="shared" si="2"/>
        <v>0</v>
      </c>
      <c r="N10" s="100"/>
      <c r="O10" s="100"/>
      <c r="P10" s="96">
        <f t="shared" si="3"/>
        <v>0</v>
      </c>
      <c r="Q10" s="100"/>
      <c r="R10" s="100"/>
      <c r="S10" s="96">
        <f t="shared" si="4"/>
        <v>0</v>
      </c>
      <c r="T10" s="100"/>
      <c r="U10" s="100"/>
      <c r="V10" s="96">
        <f t="shared" si="5"/>
        <v>0</v>
      </c>
      <c r="W10" s="100"/>
      <c r="X10" s="100"/>
      <c r="Y10" s="96">
        <f t="shared" si="6"/>
        <v>0</v>
      </c>
      <c r="Z10" s="100"/>
      <c r="AA10" s="100"/>
      <c r="AB10" s="96">
        <f t="shared" si="7"/>
        <v>0</v>
      </c>
      <c r="AC10" s="100"/>
      <c r="AD10" s="126"/>
      <c r="AE10" s="125">
        <f t="shared" si="8"/>
        <v>0</v>
      </c>
      <c r="AF10" s="100"/>
      <c r="AG10" s="100"/>
      <c r="AH10" s="96">
        <f t="shared" si="9"/>
        <v>0</v>
      </c>
      <c r="AI10" s="100"/>
      <c r="AJ10" s="100"/>
      <c r="AK10" s="96">
        <f t="shared" si="10"/>
        <v>0</v>
      </c>
      <c r="AL10" s="100"/>
      <c r="AM10" s="100"/>
      <c r="AN10" s="96">
        <f t="shared" si="11"/>
        <v>0</v>
      </c>
      <c r="AO10" s="100"/>
      <c r="AP10" s="100"/>
      <c r="AQ10" s="96">
        <f t="shared" si="12"/>
        <v>0</v>
      </c>
      <c r="AR10" s="100"/>
      <c r="AS10" s="100"/>
      <c r="AT10" s="96">
        <f t="shared" si="13"/>
        <v>0</v>
      </c>
      <c r="AU10" s="100"/>
      <c r="AV10" s="126"/>
      <c r="AW10" s="131"/>
      <c r="AX10" s="100"/>
      <c r="AY10" s="126"/>
    </row>
    <row r="11" spans="1:57" x14ac:dyDescent="0.25">
      <c r="B11" s="134"/>
      <c r="C11" s="94"/>
      <c r="D11" s="94"/>
      <c r="E11" s="95"/>
      <c r="F11" s="94"/>
      <c r="G11" s="96">
        <f t="shared" si="0"/>
        <v>0</v>
      </c>
      <c r="H11" s="100"/>
      <c r="I11" s="100"/>
      <c r="J11" s="96">
        <f t="shared" si="1"/>
        <v>0</v>
      </c>
      <c r="K11" s="100"/>
      <c r="L11" s="100"/>
      <c r="M11" s="96">
        <f t="shared" si="2"/>
        <v>0</v>
      </c>
      <c r="N11" s="100"/>
      <c r="O11" s="100"/>
      <c r="P11" s="96">
        <f t="shared" si="3"/>
        <v>0</v>
      </c>
      <c r="Q11" s="100"/>
      <c r="R11" s="100"/>
      <c r="S11" s="96">
        <f t="shared" si="4"/>
        <v>0</v>
      </c>
      <c r="T11" s="100"/>
      <c r="U11" s="100"/>
      <c r="V11" s="96">
        <f t="shared" si="5"/>
        <v>0</v>
      </c>
      <c r="W11" s="100"/>
      <c r="X11" s="100"/>
      <c r="Y11" s="96">
        <f t="shared" si="6"/>
        <v>0</v>
      </c>
      <c r="Z11" s="100"/>
      <c r="AA11" s="100"/>
      <c r="AB11" s="96">
        <f t="shared" si="7"/>
        <v>0</v>
      </c>
      <c r="AC11" s="100"/>
      <c r="AD11" s="126"/>
      <c r="AE11" s="125">
        <f t="shared" si="8"/>
        <v>0</v>
      </c>
      <c r="AF11" s="100"/>
      <c r="AG11" s="100"/>
      <c r="AH11" s="96">
        <f t="shared" si="9"/>
        <v>0</v>
      </c>
      <c r="AI11" s="100"/>
      <c r="AJ11" s="100"/>
      <c r="AK11" s="96">
        <f t="shared" si="10"/>
        <v>0</v>
      </c>
      <c r="AL11" s="100"/>
      <c r="AM11" s="100"/>
      <c r="AN11" s="96">
        <f t="shared" si="11"/>
        <v>0</v>
      </c>
      <c r="AO11" s="100"/>
      <c r="AP11" s="100"/>
      <c r="AQ11" s="96">
        <f t="shared" si="12"/>
        <v>0</v>
      </c>
      <c r="AR11" s="100"/>
      <c r="AS11" s="100"/>
      <c r="AT11" s="96">
        <f t="shared" si="13"/>
        <v>0</v>
      </c>
      <c r="AU11" s="100"/>
      <c r="AV11" s="126"/>
      <c r="AW11" s="131"/>
      <c r="AX11" s="100"/>
      <c r="AY11" s="126"/>
    </row>
    <row r="12" spans="1:57" x14ac:dyDescent="0.25">
      <c r="B12" s="134"/>
      <c r="C12" s="94"/>
      <c r="D12" s="94"/>
      <c r="E12" s="95"/>
      <c r="F12" s="94"/>
      <c r="G12" s="96">
        <f t="shared" si="0"/>
        <v>0</v>
      </c>
      <c r="H12" s="100"/>
      <c r="I12" s="100"/>
      <c r="J12" s="96">
        <f t="shared" si="1"/>
        <v>0</v>
      </c>
      <c r="K12" s="100"/>
      <c r="L12" s="100"/>
      <c r="M12" s="96">
        <f t="shared" si="2"/>
        <v>0</v>
      </c>
      <c r="N12" s="100"/>
      <c r="O12" s="100"/>
      <c r="P12" s="96">
        <f t="shared" si="3"/>
        <v>0</v>
      </c>
      <c r="Q12" s="100"/>
      <c r="R12" s="100"/>
      <c r="S12" s="96">
        <f t="shared" si="4"/>
        <v>0</v>
      </c>
      <c r="T12" s="100"/>
      <c r="U12" s="100"/>
      <c r="V12" s="96">
        <f t="shared" si="5"/>
        <v>0</v>
      </c>
      <c r="W12" s="100"/>
      <c r="X12" s="100"/>
      <c r="Y12" s="96">
        <f t="shared" si="6"/>
        <v>0</v>
      </c>
      <c r="Z12" s="100"/>
      <c r="AA12" s="100"/>
      <c r="AB12" s="96">
        <f t="shared" si="7"/>
        <v>0</v>
      </c>
      <c r="AC12" s="100"/>
      <c r="AD12" s="126"/>
      <c r="AE12" s="125">
        <f t="shared" si="8"/>
        <v>0</v>
      </c>
      <c r="AF12" s="100"/>
      <c r="AG12" s="100"/>
      <c r="AH12" s="96">
        <f t="shared" si="9"/>
        <v>0</v>
      </c>
      <c r="AI12" s="100"/>
      <c r="AJ12" s="100"/>
      <c r="AK12" s="96">
        <f t="shared" si="10"/>
        <v>0</v>
      </c>
      <c r="AL12" s="100"/>
      <c r="AM12" s="100"/>
      <c r="AN12" s="96">
        <f t="shared" si="11"/>
        <v>0</v>
      </c>
      <c r="AO12" s="100"/>
      <c r="AP12" s="100"/>
      <c r="AQ12" s="96">
        <f t="shared" si="12"/>
        <v>0</v>
      </c>
      <c r="AR12" s="100"/>
      <c r="AS12" s="100"/>
      <c r="AT12" s="96">
        <f t="shared" si="13"/>
        <v>0</v>
      </c>
      <c r="AU12" s="100"/>
      <c r="AV12" s="126"/>
      <c r="AW12" s="131"/>
      <c r="AX12" s="100"/>
      <c r="AY12" s="126"/>
    </row>
    <row r="13" spans="1:57" x14ac:dyDescent="0.25">
      <c r="B13" s="134"/>
      <c r="C13" s="94"/>
      <c r="D13" s="94"/>
      <c r="E13" s="95"/>
      <c r="F13" s="94"/>
      <c r="G13" s="96">
        <f t="shared" si="0"/>
        <v>0</v>
      </c>
      <c r="H13" s="100"/>
      <c r="I13" s="100"/>
      <c r="J13" s="96">
        <f t="shared" si="1"/>
        <v>0</v>
      </c>
      <c r="K13" s="100"/>
      <c r="L13" s="100"/>
      <c r="M13" s="96">
        <f t="shared" si="2"/>
        <v>0</v>
      </c>
      <c r="N13" s="100"/>
      <c r="O13" s="100"/>
      <c r="P13" s="96">
        <f t="shared" si="3"/>
        <v>0</v>
      </c>
      <c r="Q13" s="100"/>
      <c r="R13" s="100"/>
      <c r="S13" s="96">
        <f t="shared" si="4"/>
        <v>0</v>
      </c>
      <c r="T13" s="100"/>
      <c r="U13" s="100"/>
      <c r="V13" s="96">
        <f t="shared" si="5"/>
        <v>0</v>
      </c>
      <c r="W13" s="100"/>
      <c r="X13" s="100"/>
      <c r="Y13" s="96">
        <f t="shared" si="6"/>
        <v>0</v>
      </c>
      <c r="Z13" s="100"/>
      <c r="AA13" s="100"/>
      <c r="AB13" s="96">
        <f t="shared" si="7"/>
        <v>0</v>
      </c>
      <c r="AC13" s="100"/>
      <c r="AD13" s="126"/>
      <c r="AE13" s="125">
        <f t="shared" si="8"/>
        <v>0</v>
      </c>
      <c r="AF13" s="100"/>
      <c r="AG13" s="100"/>
      <c r="AH13" s="96">
        <f t="shared" si="9"/>
        <v>0</v>
      </c>
      <c r="AI13" s="100"/>
      <c r="AJ13" s="100"/>
      <c r="AK13" s="96">
        <f t="shared" si="10"/>
        <v>0</v>
      </c>
      <c r="AL13" s="100"/>
      <c r="AM13" s="100"/>
      <c r="AN13" s="96">
        <f t="shared" si="11"/>
        <v>0</v>
      </c>
      <c r="AO13" s="100"/>
      <c r="AP13" s="100"/>
      <c r="AQ13" s="96">
        <f t="shared" si="12"/>
        <v>0</v>
      </c>
      <c r="AR13" s="100"/>
      <c r="AS13" s="100"/>
      <c r="AT13" s="96">
        <f t="shared" si="13"/>
        <v>0</v>
      </c>
      <c r="AU13" s="100"/>
      <c r="AV13" s="126"/>
      <c r="AW13" s="131"/>
      <c r="AX13" s="100"/>
      <c r="AY13" s="126"/>
    </row>
    <row r="14" spans="1:57" x14ac:dyDescent="0.25">
      <c r="B14" s="134"/>
      <c r="C14" s="94"/>
      <c r="D14" s="94"/>
      <c r="E14" s="95"/>
      <c r="F14" s="94"/>
      <c r="G14" s="96">
        <f t="shared" si="0"/>
        <v>0</v>
      </c>
      <c r="H14" s="100"/>
      <c r="I14" s="100"/>
      <c r="J14" s="96">
        <f t="shared" ref="J14:J16" si="14">K14+L14</f>
        <v>0</v>
      </c>
      <c r="K14" s="100"/>
      <c r="L14" s="100"/>
      <c r="M14" s="96">
        <f t="shared" ref="M14:M16" si="15">N14+O14</f>
        <v>0</v>
      </c>
      <c r="N14" s="100"/>
      <c r="O14" s="100"/>
      <c r="P14" s="96">
        <f t="shared" si="3"/>
        <v>0</v>
      </c>
      <c r="Q14" s="100"/>
      <c r="R14" s="100"/>
      <c r="S14" s="96">
        <f t="shared" si="4"/>
        <v>0</v>
      </c>
      <c r="T14" s="100"/>
      <c r="U14" s="100"/>
      <c r="V14" s="96">
        <f t="shared" si="5"/>
        <v>0</v>
      </c>
      <c r="W14" s="100"/>
      <c r="X14" s="100"/>
      <c r="Y14" s="96">
        <f t="shared" si="6"/>
        <v>0</v>
      </c>
      <c r="Z14" s="100"/>
      <c r="AA14" s="100"/>
      <c r="AB14" s="96">
        <f t="shared" si="7"/>
        <v>0</v>
      </c>
      <c r="AC14" s="100"/>
      <c r="AD14" s="126"/>
      <c r="AE14" s="125">
        <f t="shared" si="8"/>
        <v>0</v>
      </c>
      <c r="AF14" s="100"/>
      <c r="AG14" s="100"/>
      <c r="AH14" s="96">
        <f t="shared" si="9"/>
        <v>0</v>
      </c>
      <c r="AI14" s="100"/>
      <c r="AJ14" s="100"/>
      <c r="AK14" s="96">
        <f t="shared" si="10"/>
        <v>0</v>
      </c>
      <c r="AL14" s="100"/>
      <c r="AM14" s="100"/>
      <c r="AN14" s="96">
        <f t="shared" si="11"/>
        <v>0</v>
      </c>
      <c r="AO14" s="100"/>
      <c r="AP14" s="100"/>
      <c r="AQ14" s="96">
        <f t="shared" si="12"/>
        <v>0</v>
      </c>
      <c r="AR14" s="100"/>
      <c r="AS14" s="100"/>
      <c r="AT14" s="96">
        <f t="shared" si="13"/>
        <v>0</v>
      </c>
      <c r="AU14" s="100"/>
      <c r="AV14" s="126"/>
      <c r="AW14" s="131"/>
      <c r="AX14" s="100"/>
      <c r="AY14" s="126"/>
    </row>
    <row r="15" spans="1:57" x14ac:dyDescent="0.25">
      <c r="B15" s="134"/>
      <c r="C15" s="94"/>
      <c r="D15" s="94"/>
      <c r="E15" s="95"/>
      <c r="F15" s="94"/>
      <c r="G15" s="96">
        <f t="shared" ref="G15:G16" si="16">H15+I15</f>
        <v>0</v>
      </c>
      <c r="H15" s="100"/>
      <c r="I15" s="100"/>
      <c r="J15" s="96">
        <f t="shared" si="14"/>
        <v>0</v>
      </c>
      <c r="K15" s="100"/>
      <c r="L15" s="100"/>
      <c r="M15" s="96">
        <f t="shared" si="15"/>
        <v>0</v>
      </c>
      <c r="N15" s="100"/>
      <c r="O15" s="100"/>
      <c r="P15" s="96">
        <f t="shared" ref="P15:P16" si="17">Q15+R15</f>
        <v>0</v>
      </c>
      <c r="Q15" s="100"/>
      <c r="R15" s="100"/>
      <c r="S15" s="96">
        <f t="shared" si="4"/>
        <v>0</v>
      </c>
      <c r="T15" s="100"/>
      <c r="U15" s="100"/>
      <c r="V15" s="96">
        <f t="shared" si="5"/>
        <v>0</v>
      </c>
      <c r="W15" s="100"/>
      <c r="X15" s="100"/>
      <c r="Y15" s="96">
        <f t="shared" ref="Y15:Y16" si="18">Z15+AA15</f>
        <v>0</v>
      </c>
      <c r="Z15" s="100"/>
      <c r="AA15" s="100"/>
      <c r="AB15" s="96">
        <f t="shared" ref="AB15:AB16" si="19">AC15+AD15</f>
        <v>0</v>
      </c>
      <c r="AC15" s="100"/>
      <c r="AD15" s="126"/>
      <c r="AE15" s="125">
        <f t="shared" si="8"/>
        <v>0</v>
      </c>
      <c r="AF15" s="100"/>
      <c r="AG15" s="100"/>
      <c r="AH15" s="96">
        <f t="shared" si="9"/>
        <v>0</v>
      </c>
      <c r="AI15" s="100"/>
      <c r="AJ15" s="100"/>
      <c r="AK15" s="96">
        <f t="shared" si="10"/>
        <v>0</v>
      </c>
      <c r="AL15" s="100"/>
      <c r="AM15" s="100"/>
      <c r="AN15" s="96">
        <f t="shared" si="11"/>
        <v>0</v>
      </c>
      <c r="AO15" s="100"/>
      <c r="AP15" s="100"/>
      <c r="AQ15" s="96">
        <f t="shared" si="12"/>
        <v>0</v>
      </c>
      <c r="AR15" s="100"/>
      <c r="AS15" s="100"/>
      <c r="AT15" s="96">
        <f t="shared" si="13"/>
        <v>0</v>
      </c>
      <c r="AU15" s="100"/>
      <c r="AV15" s="126"/>
      <c r="AW15" s="131"/>
      <c r="AX15" s="100"/>
      <c r="AY15" s="126"/>
    </row>
    <row r="16" spans="1:57" x14ac:dyDescent="0.25">
      <c r="B16" s="135"/>
      <c r="C16" s="109"/>
      <c r="D16" s="109"/>
      <c r="E16" s="110"/>
      <c r="F16" s="109"/>
      <c r="G16" s="96">
        <f t="shared" si="16"/>
        <v>0</v>
      </c>
      <c r="H16" s="100"/>
      <c r="I16" s="100"/>
      <c r="J16" s="96">
        <f t="shared" si="14"/>
        <v>0</v>
      </c>
      <c r="K16" s="100"/>
      <c r="L16" s="100"/>
      <c r="M16" s="96">
        <f t="shared" si="15"/>
        <v>0</v>
      </c>
      <c r="N16" s="100"/>
      <c r="O16" s="100"/>
      <c r="P16" s="96">
        <f t="shared" si="17"/>
        <v>0</v>
      </c>
      <c r="Q16" s="100"/>
      <c r="R16" s="100"/>
      <c r="S16" s="96">
        <f t="shared" ref="S16" si="20">T16+U16</f>
        <v>0</v>
      </c>
      <c r="T16" s="100"/>
      <c r="U16" s="100"/>
      <c r="V16" s="96">
        <f t="shared" ref="V16" si="21">W16+X16</f>
        <v>0</v>
      </c>
      <c r="W16" s="100"/>
      <c r="X16" s="100"/>
      <c r="Y16" s="96">
        <f t="shared" si="18"/>
        <v>0</v>
      </c>
      <c r="Z16" s="100"/>
      <c r="AA16" s="100"/>
      <c r="AB16" s="96">
        <f t="shared" si="19"/>
        <v>0</v>
      </c>
      <c r="AC16" s="100"/>
      <c r="AD16" s="126"/>
      <c r="AE16" s="125">
        <f t="shared" si="8"/>
        <v>0</v>
      </c>
      <c r="AF16" s="100"/>
      <c r="AG16" s="100"/>
      <c r="AH16" s="96">
        <f t="shared" si="9"/>
        <v>0</v>
      </c>
      <c r="AI16" s="100"/>
      <c r="AJ16" s="100"/>
      <c r="AK16" s="96">
        <f t="shared" si="10"/>
        <v>0</v>
      </c>
      <c r="AL16" s="100"/>
      <c r="AM16" s="100"/>
      <c r="AN16" s="96">
        <f t="shared" si="11"/>
        <v>0</v>
      </c>
      <c r="AO16" s="100"/>
      <c r="AP16" s="100"/>
      <c r="AQ16" s="96">
        <f t="shared" si="12"/>
        <v>0</v>
      </c>
      <c r="AR16" s="100"/>
      <c r="AS16" s="100"/>
      <c r="AT16" s="96">
        <f t="shared" si="13"/>
        <v>0</v>
      </c>
      <c r="AU16" s="100"/>
      <c r="AV16" s="126"/>
      <c r="AW16" s="131"/>
      <c r="AX16" s="100"/>
      <c r="AY16" s="126"/>
    </row>
    <row r="17" spans="1:51" ht="17.25" x14ac:dyDescent="0.25">
      <c r="A17" s="107"/>
      <c r="B17" s="163" t="s">
        <v>82</v>
      </c>
      <c r="C17" s="164"/>
      <c r="D17" s="164"/>
      <c r="E17" s="164"/>
      <c r="F17" s="164"/>
      <c r="G17" s="111">
        <f t="shared" ref="G17:AD17" si="22">SUM(G8:G16)</f>
        <v>0</v>
      </c>
      <c r="H17" s="111">
        <f t="shared" si="22"/>
        <v>0</v>
      </c>
      <c r="I17" s="111">
        <f t="shared" si="22"/>
        <v>0</v>
      </c>
      <c r="J17" s="111">
        <f t="shared" si="22"/>
        <v>0</v>
      </c>
      <c r="K17" s="111">
        <f t="shared" si="22"/>
        <v>0</v>
      </c>
      <c r="L17" s="111">
        <f t="shared" si="22"/>
        <v>0</v>
      </c>
      <c r="M17" s="111">
        <f t="shared" si="22"/>
        <v>0</v>
      </c>
      <c r="N17" s="111">
        <f t="shared" si="22"/>
        <v>0</v>
      </c>
      <c r="O17" s="111">
        <f t="shared" si="22"/>
        <v>0</v>
      </c>
      <c r="P17" s="111">
        <f t="shared" si="22"/>
        <v>0</v>
      </c>
      <c r="Q17" s="111">
        <f t="shared" si="22"/>
        <v>0</v>
      </c>
      <c r="R17" s="111">
        <f t="shared" si="22"/>
        <v>0</v>
      </c>
      <c r="S17" s="111">
        <f t="shared" si="22"/>
        <v>0</v>
      </c>
      <c r="T17" s="111">
        <f t="shared" si="22"/>
        <v>0</v>
      </c>
      <c r="U17" s="111">
        <f t="shared" si="22"/>
        <v>0</v>
      </c>
      <c r="V17" s="111">
        <f t="shared" si="22"/>
        <v>0</v>
      </c>
      <c r="W17" s="111">
        <f t="shared" si="22"/>
        <v>0</v>
      </c>
      <c r="X17" s="111">
        <f t="shared" si="22"/>
        <v>0</v>
      </c>
      <c r="Y17" s="111">
        <f t="shared" si="22"/>
        <v>0</v>
      </c>
      <c r="Z17" s="111">
        <f t="shared" si="22"/>
        <v>0</v>
      </c>
      <c r="AA17" s="111">
        <f t="shared" si="22"/>
        <v>0</v>
      </c>
      <c r="AB17" s="111">
        <f t="shared" si="22"/>
        <v>0</v>
      </c>
      <c r="AC17" s="111">
        <f t="shared" si="22"/>
        <v>0</v>
      </c>
      <c r="AD17" s="127">
        <f t="shared" si="22"/>
        <v>0</v>
      </c>
      <c r="AE17" s="125">
        <f t="shared" ref="AE17:AV17" si="23">SUM(AE8:AE16)</f>
        <v>0</v>
      </c>
      <c r="AF17" s="111">
        <f t="shared" si="23"/>
        <v>0</v>
      </c>
      <c r="AG17" s="111">
        <f t="shared" si="23"/>
        <v>0</v>
      </c>
      <c r="AH17" s="111">
        <f t="shared" si="23"/>
        <v>0</v>
      </c>
      <c r="AI17" s="111">
        <f t="shared" si="23"/>
        <v>0</v>
      </c>
      <c r="AJ17" s="111">
        <f t="shared" si="23"/>
        <v>0</v>
      </c>
      <c r="AK17" s="111">
        <f t="shared" si="23"/>
        <v>0</v>
      </c>
      <c r="AL17" s="111">
        <f t="shared" si="23"/>
        <v>0</v>
      </c>
      <c r="AM17" s="111">
        <f t="shared" si="23"/>
        <v>0</v>
      </c>
      <c r="AN17" s="111">
        <f t="shared" si="23"/>
        <v>0</v>
      </c>
      <c r="AO17" s="111">
        <f t="shared" si="23"/>
        <v>0</v>
      </c>
      <c r="AP17" s="111">
        <f t="shared" si="23"/>
        <v>0</v>
      </c>
      <c r="AQ17" s="111">
        <f t="shared" si="23"/>
        <v>0</v>
      </c>
      <c r="AR17" s="111">
        <f t="shared" si="23"/>
        <v>0</v>
      </c>
      <c r="AS17" s="111">
        <f t="shared" si="23"/>
        <v>0</v>
      </c>
      <c r="AT17" s="111">
        <f t="shared" si="23"/>
        <v>0</v>
      </c>
      <c r="AU17" s="111">
        <f t="shared" si="23"/>
        <v>0</v>
      </c>
      <c r="AV17" s="127">
        <f t="shared" si="23"/>
        <v>0</v>
      </c>
      <c r="AW17" s="125" t="s">
        <v>87</v>
      </c>
      <c r="AX17" s="111" t="s">
        <v>87</v>
      </c>
      <c r="AY17" s="127" t="s">
        <v>87</v>
      </c>
    </row>
    <row r="18" spans="1:51" x14ac:dyDescent="0.25">
      <c r="B18" s="163" t="s">
        <v>52</v>
      </c>
      <c r="C18" s="164"/>
      <c r="D18" s="164"/>
      <c r="E18" s="164"/>
      <c r="F18" s="164"/>
      <c r="G18" s="111">
        <f t="shared" ref="G18:AD18" si="24">SUMIF($E8:$E16,"Վարկային ծրագիր",G8:G16)</f>
        <v>0</v>
      </c>
      <c r="H18" s="111">
        <f t="shared" si="24"/>
        <v>0</v>
      </c>
      <c r="I18" s="111">
        <f t="shared" si="24"/>
        <v>0</v>
      </c>
      <c r="J18" s="111">
        <f t="shared" si="24"/>
        <v>0</v>
      </c>
      <c r="K18" s="111">
        <f t="shared" si="24"/>
        <v>0</v>
      </c>
      <c r="L18" s="111">
        <f t="shared" si="24"/>
        <v>0</v>
      </c>
      <c r="M18" s="111">
        <f t="shared" si="24"/>
        <v>0</v>
      </c>
      <c r="N18" s="111">
        <f t="shared" si="24"/>
        <v>0</v>
      </c>
      <c r="O18" s="111">
        <f t="shared" si="24"/>
        <v>0</v>
      </c>
      <c r="P18" s="111">
        <f t="shared" si="24"/>
        <v>0</v>
      </c>
      <c r="Q18" s="111">
        <f t="shared" si="24"/>
        <v>0</v>
      </c>
      <c r="R18" s="111">
        <f t="shared" si="24"/>
        <v>0</v>
      </c>
      <c r="S18" s="111">
        <f t="shared" si="24"/>
        <v>0</v>
      </c>
      <c r="T18" s="111">
        <f t="shared" si="24"/>
        <v>0</v>
      </c>
      <c r="U18" s="111">
        <f t="shared" si="24"/>
        <v>0</v>
      </c>
      <c r="V18" s="111">
        <f t="shared" si="24"/>
        <v>0</v>
      </c>
      <c r="W18" s="111">
        <f t="shared" si="24"/>
        <v>0</v>
      </c>
      <c r="X18" s="111">
        <f t="shared" si="24"/>
        <v>0</v>
      </c>
      <c r="Y18" s="111">
        <f t="shared" si="24"/>
        <v>0</v>
      </c>
      <c r="Z18" s="111">
        <f t="shared" si="24"/>
        <v>0</v>
      </c>
      <c r="AA18" s="111">
        <f t="shared" si="24"/>
        <v>0</v>
      </c>
      <c r="AB18" s="111">
        <f t="shared" si="24"/>
        <v>0</v>
      </c>
      <c r="AC18" s="111">
        <f t="shared" si="24"/>
        <v>0</v>
      </c>
      <c r="AD18" s="127">
        <f t="shared" si="24"/>
        <v>0</v>
      </c>
      <c r="AE18" s="125">
        <f t="shared" ref="AE18:AV18" si="25">SUMIF($E8:$E16,"Վարկային ծրագիր",AE8:AE16)</f>
        <v>0</v>
      </c>
      <c r="AF18" s="111">
        <f t="shared" si="25"/>
        <v>0</v>
      </c>
      <c r="AG18" s="111">
        <f t="shared" si="25"/>
        <v>0</v>
      </c>
      <c r="AH18" s="111">
        <f t="shared" si="25"/>
        <v>0</v>
      </c>
      <c r="AI18" s="111">
        <f t="shared" si="25"/>
        <v>0</v>
      </c>
      <c r="AJ18" s="111">
        <f t="shared" si="25"/>
        <v>0</v>
      </c>
      <c r="AK18" s="111">
        <f t="shared" si="25"/>
        <v>0</v>
      </c>
      <c r="AL18" s="111">
        <f t="shared" si="25"/>
        <v>0</v>
      </c>
      <c r="AM18" s="111">
        <f t="shared" si="25"/>
        <v>0</v>
      </c>
      <c r="AN18" s="111">
        <f t="shared" si="25"/>
        <v>0</v>
      </c>
      <c r="AO18" s="111">
        <f t="shared" si="25"/>
        <v>0</v>
      </c>
      <c r="AP18" s="111">
        <f t="shared" si="25"/>
        <v>0</v>
      </c>
      <c r="AQ18" s="111">
        <f t="shared" si="25"/>
        <v>0</v>
      </c>
      <c r="AR18" s="111">
        <f t="shared" si="25"/>
        <v>0</v>
      </c>
      <c r="AS18" s="111">
        <f t="shared" si="25"/>
        <v>0</v>
      </c>
      <c r="AT18" s="111">
        <f t="shared" si="25"/>
        <v>0</v>
      </c>
      <c r="AU18" s="111">
        <f t="shared" si="25"/>
        <v>0</v>
      </c>
      <c r="AV18" s="127">
        <f t="shared" si="25"/>
        <v>0</v>
      </c>
      <c r="AW18" s="125" t="s">
        <v>87</v>
      </c>
      <c r="AX18" s="111" t="s">
        <v>87</v>
      </c>
      <c r="AY18" s="127" t="s">
        <v>87</v>
      </c>
    </row>
    <row r="19" spans="1:51" x14ac:dyDescent="0.25">
      <c r="B19" s="163" t="s">
        <v>53</v>
      </c>
      <c r="C19" s="164"/>
      <c r="D19" s="164"/>
      <c r="E19" s="164"/>
      <c r="F19" s="164"/>
      <c r="G19" s="111">
        <f t="shared" ref="G19:AD19" si="26">SUMIF($E8:$E16,"Դրամաշնորհային ծրագիր",G8:G16)</f>
        <v>0</v>
      </c>
      <c r="H19" s="111">
        <f t="shared" si="26"/>
        <v>0</v>
      </c>
      <c r="I19" s="111">
        <f t="shared" si="26"/>
        <v>0</v>
      </c>
      <c r="J19" s="111">
        <f t="shared" si="26"/>
        <v>0</v>
      </c>
      <c r="K19" s="111">
        <f t="shared" si="26"/>
        <v>0</v>
      </c>
      <c r="L19" s="111">
        <f t="shared" si="26"/>
        <v>0</v>
      </c>
      <c r="M19" s="111">
        <f t="shared" si="26"/>
        <v>0</v>
      </c>
      <c r="N19" s="111">
        <f t="shared" si="26"/>
        <v>0</v>
      </c>
      <c r="O19" s="111">
        <f t="shared" si="26"/>
        <v>0</v>
      </c>
      <c r="P19" s="111">
        <f t="shared" si="26"/>
        <v>0</v>
      </c>
      <c r="Q19" s="111">
        <f t="shared" si="26"/>
        <v>0</v>
      </c>
      <c r="R19" s="111">
        <f t="shared" si="26"/>
        <v>0</v>
      </c>
      <c r="S19" s="111">
        <f t="shared" si="26"/>
        <v>0</v>
      </c>
      <c r="T19" s="111">
        <f t="shared" si="26"/>
        <v>0</v>
      </c>
      <c r="U19" s="111">
        <f t="shared" si="26"/>
        <v>0</v>
      </c>
      <c r="V19" s="111">
        <f t="shared" si="26"/>
        <v>0</v>
      </c>
      <c r="W19" s="111">
        <f t="shared" si="26"/>
        <v>0</v>
      </c>
      <c r="X19" s="111">
        <f t="shared" si="26"/>
        <v>0</v>
      </c>
      <c r="Y19" s="111">
        <f t="shared" si="26"/>
        <v>0</v>
      </c>
      <c r="Z19" s="111">
        <f t="shared" si="26"/>
        <v>0</v>
      </c>
      <c r="AA19" s="111">
        <f t="shared" si="26"/>
        <v>0</v>
      </c>
      <c r="AB19" s="111">
        <f t="shared" si="26"/>
        <v>0</v>
      </c>
      <c r="AC19" s="111">
        <f t="shared" si="26"/>
        <v>0</v>
      </c>
      <c r="AD19" s="127">
        <f t="shared" si="26"/>
        <v>0</v>
      </c>
      <c r="AE19" s="125">
        <f t="shared" ref="AE19:AV19" si="27">SUMIF($E8:$E16,"Դրամաշնորհային ծրագիր",AE8:AE16)</f>
        <v>0</v>
      </c>
      <c r="AF19" s="111">
        <f t="shared" si="27"/>
        <v>0</v>
      </c>
      <c r="AG19" s="111">
        <f t="shared" si="27"/>
        <v>0</v>
      </c>
      <c r="AH19" s="111">
        <f t="shared" si="27"/>
        <v>0</v>
      </c>
      <c r="AI19" s="111">
        <f t="shared" si="27"/>
        <v>0</v>
      </c>
      <c r="AJ19" s="111">
        <f t="shared" si="27"/>
        <v>0</v>
      </c>
      <c r="AK19" s="111">
        <f t="shared" si="27"/>
        <v>0</v>
      </c>
      <c r="AL19" s="111">
        <f t="shared" si="27"/>
        <v>0</v>
      </c>
      <c r="AM19" s="111">
        <f t="shared" si="27"/>
        <v>0</v>
      </c>
      <c r="AN19" s="111">
        <f t="shared" si="27"/>
        <v>0</v>
      </c>
      <c r="AO19" s="111">
        <f t="shared" si="27"/>
        <v>0</v>
      </c>
      <c r="AP19" s="111">
        <f t="shared" si="27"/>
        <v>0</v>
      </c>
      <c r="AQ19" s="111">
        <f t="shared" si="27"/>
        <v>0</v>
      </c>
      <c r="AR19" s="111">
        <f t="shared" si="27"/>
        <v>0</v>
      </c>
      <c r="AS19" s="111">
        <f t="shared" si="27"/>
        <v>0</v>
      </c>
      <c r="AT19" s="111">
        <f t="shared" si="27"/>
        <v>0</v>
      </c>
      <c r="AU19" s="111">
        <f t="shared" si="27"/>
        <v>0</v>
      </c>
      <c r="AV19" s="127">
        <f t="shared" si="27"/>
        <v>0</v>
      </c>
      <c r="AW19" s="125" t="s">
        <v>87</v>
      </c>
      <c r="AX19" s="111" t="s">
        <v>87</v>
      </c>
      <c r="AY19" s="127" t="s">
        <v>87</v>
      </c>
    </row>
    <row r="20" spans="1:51" ht="15.75" thickBot="1" x14ac:dyDescent="0.3">
      <c r="B20" s="160" t="s">
        <v>83</v>
      </c>
      <c r="C20" s="161"/>
      <c r="D20" s="161"/>
      <c r="E20" s="161"/>
      <c r="F20" s="161"/>
      <c r="G20" s="129">
        <f t="shared" ref="G20:AD20" si="28">SUMIF($E8:$E16,"Ենթավարկային ծրագիր",G8:G16)</f>
        <v>0</v>
      </c>
      <c r="H20" s="129">
        <f t="shared" si="28"/>
        <v>0</v>
      </c>
      <c r="I20" s="129">
        <f t="shared" si="28"/>
        <v>0</v>
      </c>
      <c r="J20" s="129">
        <f t="shared" si="28"/>
        <v>0</v>
      </c>
      <c r="K20" s="129">
        <f t="shared" si="28"/>
        <v>0</v>
      </c>
      <c r="L20" s="129">
        <f t="shared" si="28"/>
        <v>0</v>
      </c>
      <c r="M20" s="129">
        <f t="shared" si="28"/>
        <v>0</v>
      </c>
      <c r="N20" s="129">
        <f t="shared" si="28"/>
        <v>0</v>
      </c>
      <c r="O20" s="129">
        <f t="shared" si="28"/>
        <v>0</v>
      </c>
      <c r="P20" s="129">
        <f t="shared" si="28"/>
        <v>0</v>
      </c>
      <c r="Q20" s="129">
        <f t="shared" si="28"/>
        <v>0</v>
      </c>
      <c r="R20" s="129">
        <f t="shared" si="28"/>
        <v>0</v>
      </c>
      <c r="S20" s="129">
        <f t="shared" si="28"/>
        <v>0</v>
      </c>
      <c r="T20" s="129">
        <f t="shared" si="28"/>
        <v>0</v>
      </c>
      <c r="U20" s="129">
        <f t="shared" si="28"/>
        <v>0</v>
      </c>
      <c r="V20" s="129">
        <f t="shared" si="28"/>
        <v>0</v>
      </c>
      <c r="W20" s="129">
        <f t="shared" si="28"/>
        <v>0</v>
      </c>
      <c r="X20" s="129">
        <f t="shared" si="28"/>
        <v>0</v>
      </c>
      <c r="Y20" s="129">
        <f t="shared" si="28"/>
        <v>0</v>
      </c>
      <c r="Z20" s="129">
        <f t="shared" si="28"/>
        <v>0</v>
      </c>
      <c r="AA20" s="129">
        <f t="shared" si="28"/>
        <v>0</v>
      </c>
      <c r="AB20" s="129">
        <f t="shared" si="28"/>
        <v>0</v>
      </c>
      <c r="AC20" s="129">
        <f t="shared" si="28"/>
        <v>0</v>
      </c>
      <c r="AD20" s="130">
        <f t="shared" si="28"/>
        <v>0</v>
      </c>
      <c r="AE20" s="128">
        <f t="shared" ref="AE20:AV20" si="29">SUMIF($E8:$E16,"Ենթավարկային ծրագիր",AE8:AE16)</f>
        <v>0</v>
      </c>
      <c r="AF20" s="129">
        <f t="shared" si="29"/>
        <v>0</v>
      </c>
      <c r="AG20" s="129">
        <f t="shared" si="29"/>
        <v>0</v>
      </c>
      <c r="AH20" s="129">
        <f t="shared" si="29"/>
        <v>0</v>
      </c>
      <c r="AI20" s="129">
        <f t="shared" si="29"/>
        <v>0</v>
      </c>
      <c r="AJ20" s="129">
        <f t="shared" si="29"/>
        <v>0</v>
      </c>
      <c r="AK20" s="129">
        <f t="shared" si="29"/>
        <v>0</v>
      </c>
      <c r="AL20" s="129">
        <f t="shared" si="29"/>
        <v>0</v>
      </c>
      <c r="AM20" s="129">
        <f t="shared" si="29"/>
        <v>0</v>
      </c>
      <c r="AN20" s="129">
        <f t="shared" si="29"/>
        <v>0</v>
      </c>
      <c r="AO20" s="129">
        <f t="shared" si="29"/>
        <v>0</v>
      </c>
      <c r="AP20" s="129">
        <f t="shared" si="29"/>
        <v>0</v>
      </c>
      <c r="AQ20" s="129">
        <f t="shared" si="29"/>
        <v>0</v>
      </c>
      <c r="AR20" s="129">
        <f t="shared" si="29"/>
        <v>0</v>
      </c>
      <c r="AS20" s="129">
        <f t="shared" si="29"/>
        <v>0</v>
      </c>
      <c r="AT20" s="129">
        <f t="shared" si="29"/>
        <v>0</v>
      </c>
      <c r="AU20" s="129">
        <f t="shared" si="29"/>
        <v>0</v>
      </c>
      <c r="AV20" s="130">
        <f t="shared" si="29"/>
        <v>0</v>
      </c>
      <c r="AW20" s="128" t="s">
        <v>87</v>
      </c>
      <c r="AX20" s="129" t="s">
        <v>87</v>
      </c>
      <c r="AY20" s="130" t="s">
        <v>87</v>
      </c>
    </row>
    <row r="27" spans="1:51" ht="57" customHeight="1" x14ac:dyDescent="0.25"/>
    <row r="28" spans="1:51" ht="36.75" customHeight="1" x14ac:dyDescent="0.25"/>
    <row r="32" spans="1:51" ht="15" customHeight="1" x14ac:dyDescent="0.25"/>
    <row r="33" ht="15" customHeight="1" x14ac:dyDescent="0.25"/>
  </sheetData>
  <mergeCells count="27">
    <mergeCell ref="AY5:AY7"/>
    <mergeCell ref="J5:L6"/>
    <mergeCell ref="M5:O6"/>
    <mergeCell ref="P5:R6"/>
    <mergeCell ref="S5:U6"/>
    <mergeCell ref="AB6:AD6"/>
    <mergeCell ref="V6:X6"/>
    <mergeCell ref="AW5:AW7"/>
    <mergeCell ref="AX5:AX7"/>
    <mergeCell ref="AH6:AJ6"/>
    <mergeCell ref="AK6:AM6"/>
    <mergeCell ref="AN6:AP6"/>
    <mergeCell ref="AT6:AV6"/>
    <mergeCell ref="AE5:AG6"/>
    <mergeCell ref="AQ6:AS6"/>
    <mergeCell ref="AH5:AV5"/>
    <mergeCell ref="B20:F20"/>
    <mergeCell ref="Y6:AA6"/>
    <mergeCell ref="E5:E7"/>
    <mergeCell ref="B17:F17"/>
    <mergeCell ref="B18:F18"/>
    <mergeCell ref="B19:F19"/>
    <mergeCell ref="V5:AD5"/>
    <mergeCell ref="D5:D7"/>
    <mergeCell ref="F5:F7"/>
    <mergeCell ref="B5:C6"/>
    <mergeCell ref="G5:I6"/>
  </mergeCells>
  <dataValidations count="1">
    <dataValidation type="list" allowBlank="1" showInputMessage="1" showErrorMessage="1" sqref="E8:E16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workbookViewId="0">
      <selection activeCell="AB16" sqref="AB16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5.28515625" customWidth="1"/>
    <col min="6" max="6" width="5.7109375" bestFit="1" customWidth="1"/>
    <col min="7" max="7" width="6" customWidth="1"/>
    <col min="8" max="8" width="5.28515625" customWidth="1"/>
    <col min="9" max="9" width="5.140625" customWidth="1"/>
    <col min="10" max="10" width="5.7109375" customWidth="1"/>
    <col min="11" max="13" width="5.5703125" customWidth="1"/>
    <col min="14" max="14" width="7" customWidth="1"/>
    <col min="15" max="15" width="5.140625" customWidth="1"/>
    <col min="16" max="16" width="4.85546875" customWidth="1"/>
    <col min="17" max="17" width="5.28515625" customWidth="1"/>
    <col min="18" max="18" width="5.85546875" customWidth="1"/>
    <col min="19" max="19" width="6.140625" customWidth="1"/>
    <col min="25" max="25" width="6.42578125" hidden="1" customWidth="1"/>
    <col min="26" max="26" width="3" hidden="1" customWidth="1"/>
    <col min="27" max="27" width="9.140625" hidden="1" customWidth="1"/>
  </cols>
  <sheetData>
    <row r="1" spans="1:25" ht="17.25" x14ac:dyDescent="0.25">
      <c r="A1" s="41" t="s">
        <v>109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Y1" t="s">
        <v>105</v>
      </c>
    </row>
    <row r="2" spans="1:25" ht="17.25" x14ac:dyDescent="0.25">
      <c r="A2" s="41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Y2" t="s">
        <v>106</v>
      </c>
    </row>
    <row r="3" spans="1:25" ht="17.25" x14ac:dyDescent="0.25">
      <c r="A3" s="41" t="s">
        <v>193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Y3" t="s">
        <v>107</v>
      </c>
    </row>
    <row r="4" spans="1:25" x14ac:dyDescent="0.25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</row>
    <row r="5" spans="1:25" ht="15" customHeight="1" x14ac:dyDescent="0.25">
      <c r="B5" s="17" t="s">
        <v>30</v>
      </c>
      <c r="C5" s="17"/>
      <c r="D5" s="17" t="s">
        <v>108</v>
      </c>
      <c r="E5" s="17" t="s">
        <v>111</v>
      </c>
      <c r="F5" s="17"/>
      <c r="G5" s="17"/>
      <c r="H5" s="17" t="s">
        <v>110</v>
      </c>
      <c r="I5" s="17"/>
      <c r="J5" s="17"/>
      <c r="K5" s="17" t="s">
        <v>40</v>
      </c>
      <c r="L5" s="17"/>
      <c r="M5" s="17"/>
      <c r="N5" s="17"/>
      <c r="O5" s="17"/>
      <c r="P5" s="17"/>
      <c r="Q5" s="17"/>
      <c r="R5" s="17"/>
      <c r="S5" s="17"/>
    </row>
    <row r="6" spans="1:25" ht="23.25" customHeight="1" x14ac:dyDescent="0.25">
      <c r="B6" s="17"/>
      <c r="C6" s="17"/>
      <c r="D6" s="17"/>
      <c r="E6" s="17"/>
      <c r="F6" s="17"/>
      <c r="G6" s="17"/>
      <c r="H6" s="17"/>
      <c r="I6" s="17"/>
      <c r="J6" s="17"/>
      <c r="K6" s="17" t="s">
        <v>20</v>
      </c>
      <c r="L6" s="17"/>
      <c r="M6" s="17"/>
      <c r="N6" s="17" t="s">
        <v>25</v>
      </c>
      <c r="O6" s="17"/>
      <c r="P6" s="17"/>
      <c r="Q6" s="17" t="s">
        <v>29</v>
      </c>
      <c r="R6" s="17"/>
      <c r="S6" s="17"/>
    </row>
    <row r="7" spans="1:25" ht="126" customHeight="1" x14ac:dyDescent="0.25">
      <c r="B7" s="50" t="s">
        <v>6</v>
      </c>
      <c r="C7" s="50" t="s">
        <v>54</v>
      </c>
      <c r="D7" s="17"/>
      <c r="E7" s="52" t="s">
        <v>34</v>
      </c>
      <c r="F7" s="52" t="s">
        <v>47</v>
      </c>
      <c r="G7" s="52" t="s">
        <v>48</v>
      </c>
      <c r="H7" s="52" t="s">
        <v>34</v>
      </c>
      <c r="I7" s="52" t="s">
        <v>47</v>
      </c>
      <c r="J7" s="52" t="s">
        <v>48</v>
      </c>
      <c r="K7" s="52" t="s">
        <v>34</v>
      </c>
      <c r="L7" s="52" t="s">
        <v>47</v>
      </c>
      <c r="M7" s="52" t="s">
        <v>48</v>
      </c>
      <c r="N7" s="52" t="s">
        <v>34</v>
      </c>
      <c r="O7" s="52" t="s">
        <v>47</v>
      </c>
      <c r="P7" s="52" t="s">
        <v>48</v>
      </c>
      <c r="Q7" s="52" t="s">
        <v>34</v>
      </c>
      <c r="R7" s="52" t="s">
        <v>47</v>
      </c>
      <c r="S7" s="52" t="s">
        <v>48</v>
      </c>
    </row>
    <row r="8" spans="1:25" x14ac:dyDescent="0.25">
      <c r="B8" s="94"/>
      <c r="C8" s="94"/>
      <c r="D8" s="94"/>
      <c r="E8" s="96">
        <f>F8+G8</f>
        <v>0</v>
      </c>
      <c r="F8" s="100"/>
      <c r="G8" s="100"/>
      <c r="H8" s="96">
        <f>I8+J8</f>
        <v>0</v>
      </c>
      <c r="I8" s="100"/>
      <c r="J8" s="100"/>
      <c r="K8" s="96">
        <f>L8+M8</f>
        <v>0</v>
      </c>
      <c r="L8" s="100"/>
      <c r="M8" s="100"/>
      <c r="N8" s="96">
        <f>O8+P8</f>
        <v>0</v>
      </c>
      <c r="O8" s="100"/>
      <c r="P8" s="100"/>
      <c r="Q8" s="96">
        <f>R8+S8</f>
        <v>0</v>
      </c>
      <c r="R8" s="100"/>
      <c r="S8" s="100"/>
    </row>
    <row r="9" spans="1:25" x14ac:dyDescent="0.25">
      <c r="B9" s="94"/>
      <c r="C9" s="94"/>
      <c r="D9" s="94"/>
      <c r="E9" s="96">
        <f t="shared" ref="E9:E16" si="0">F9+G9</f>
        <v>0</v>
      </c>
      <c r="F9" s="100"/>
      <c r="G9" s="100"/>
      <c r="H9" s="96">
        <f t="shared" ref="H9:H16" si="1">I9+J9</f>
        <v>0</v>
      </c>
      <c r="I9" s="100"/>
      <c r="J9" s="100"/>
      <c r="K9" s="96">
        <f t="shared" ref="K9:K16" si="2">L9+M9</f>
        <v>0</v>
      </c>
      <c r="L9" s="100"/>
      <c r="M9" s="100"/>
      <c r="N9" s="96">
        <f t="shared" ref="N9:N16" si="3">O9+P9</f>
        <v>0</v>
      </c>
      <c r="O9" s="100"/>
      <c r="P9" s="100"/>
      <c r="Q9" s="96">
        <f t="shared" ref="Q9:Q16" si="4">R9+S9</f>
        <v>0</v>
      </c>
      <c r="R9" s="100"/>
      <c r="S9" s="100"/>
    </row>
    <row r="10" spans="1:25" x14ac:dyDescent="0.25">
      <c r="B10" s="94"/>
      <c r="C10" s="94"/>
      <c r="D10" s="94"/>
      <c r="E10" s="96">
        <f t="shared" si="0"/>
        <v>0</v>
      </c>
      <c r="F10" s="100"/>
      <c r="G10" s="100"/>
      <c r="H10" s="96">
        <f t="shared" si="1"/>
        <v>0</v>
      </c>
      <c r="I10" s="100"/>
      <c r="J10" s="100"/>
      <c r="K10" s="96">
        <f t="shared" si="2"/>
        <v>0</v>
      </c>
      <c r="L10" s="100"/>
      <c r="M10" s="100"/>
      <c r="N10" s="96">
        <f t="shared" si="3"/>
        <v>0</v>
      </c>
      <c r="O10" s="100"/>
      <c r="P10" s="100"/>
      <c r="Q10" s="96">
        <f t="shared" si="4"/>
        <v>0</v>
      </c>
      <c r="R10" s="100"/>
      <c r="S10" s="100"/>
    </row>
    <row r="11" spans="1:25" x14ac:dyDescent="0.25">
      <c r="B11" s="94"/>
      <c r="C11" s="94"/>
      <c r="D11" s="94"/>
      <c r="E11" s="96">
        <f t="shared" si="0"/>
        <v>0</v>
      </c>
      <c r="F11" s="100"/>
      <c r="G11" s="100"/>
      <c r="H11" s="96">
        <f t="shared" si="1"/>
        <v>0</v>
      </c>
      <c r="I11" s="100"/>
      <c r="J11" s="100"/>
      <c r="K11" s="96">
        <f t="shared" si="2"/>
        <v>0</v>
      </c>
      <c r="L11" s="100"/>
      <c r="M11" s="100"/>
      <c r="N11" s="96">
        <f t="shared" si="3"/>
        <v>0</v>
      </c>
      <c r="O11" s="100"/>
      <c r="P11" s="100"/>
      <c r="Q11" s="96">
        <f t="shared" si="4"/>
        <v>0</v>
      </c>
      <c r="R11" s="100"/>
      <c r="S11" s="100"/>
    </row>
    <row r="12" spans="1:25" x14ac:dyDescent="0.25">
      <c r="B12" s="94"/>
      <c r="C12" s="94"/>
      <c r="D12" s="94"/>
      <c r="E12" s="96">
        <f t="shared" si="0"/>
        <v>0</v>
      </c>
      <c r="F12" s="100"/>
      <c r="G12" s="100"/>
      <c r="H12" s="96">
        <f t="shared" si="1"/>
        <v>0</v>
      </c>
      <c r="I12" s="100"/>
      <c r="J12" s="100"/>
      <c r="K12" s="96">
        <f t="shared" si="2"/>
        <v>0</v>
      </c>
      <c r="L12" s="100"/>
      <c r="M12" s="100"/>
      <c r="N12" s="96">
        <f t="shared" si="3"/>
        <v>0</v>
      </c>
      <c r="O12" s="100"/>
      <c r="P12" s="100"/>
      <c r="Q12" s="96">
        <f t="shared" si="4"/>
        <v>0</v>
      </c>
      <c r="R12" s="100"/>
      <c r="S12" s="100"/>
    </row>
    <row r="13" spans="1:25" x14ac:dyDescent="0.25">
      <c r="B13" s="94"/>
      <c r="C13" s="94"/>
      <c r="D13" s="94"/>
      <c r="E13" s="96">
        <f t="shared" si="0"/>
        <v>0</v>
      </c>
      <c r="F13" s="100"/>
      <c r="G13" s="100"/>
      <c r="H13" s="96">
        <f t="shared" si="1"/>
        <v>0</v>
      </c>
      <c r="I13" s="100"/>
      <c r="J13" s="100"/>
      <c r="K13" s="96">
        <f t="shared" si="2"/>
        <v>0</v>
      </c>
      <c r="L13" s="100"/>
      <c r="M13" s="100"/>
      <c r="N13" s="96">
        <f t="shared" si="3"/>
        <v>0</v>
      </c>
      <c r="O13" s="100"/>
      <c r="P13" s="100"/>
      <c r="Q13" s="96">
        <f t="shared" si="4"/>
        <v>0</v>
      </c>
      <c r="R13" s="100"/>
      <c r="S13" s="100"/>
    </row>
    <row r="14" spans="1:25" x14ac:dyDescent="0.25">
      <c r="B14" s="94"/>
      <c r="C14" s="94"/>
      <c r="D14" s="94"/>
      <c r="E14" s="96">
        <f t="shared" si="0"/>
        <v>0</v>
      </c>
      <c r="F14" s="100"/>
      <c r="G14" s="100"/>
      <c r="H14" s="96">
        <f t="shared" si="1"/>
        <v>0</v>
      </c>
      <c r="I14" s="100"/>
      <c r="J14" s="100"/>
      <c r="K14" s="96">
        <f t="shared" si="2"/>
        <v>0</v>
      </c>
      <c r="L14" s="100"/>
      <c r="M14" s="100"/>
      <c r="N14" s="96">
        <f t="shared" si="3"/>
        <v>0</v>
      </c>
      <c r="O14" s="100"/>
      <c r="P14" s="100"/>
      <c r="Q14" s="96">
        <f t="shared" si="4"/>
        <v>0</v>
      </c>
      <c r="R14" s="100"/>
      <c r="S14" s="100"/>
    </row>
    <row r="15" spans="1:25" x14ac:dyDescent="0.25">
      <c r="B15" s="94"/>
      <c r="C15" s="94"/>
      <c r="D15" s="94"/>
      <c r="E15" s="96">
        <f t="shared" si="0"/>
        <v>0</v>
      </c>
      <c r="F15" s="100"/>
      <c r="G15" s="100"/>
      <c r="H15" s="96">
        <f t="shared" si="1"/>
        <v>0</v>
      </c>
      <c r="I15" s="100"/>
      <c r="J15" s="100"/>
      <c r="K15" s="96">
        <f t="shared" si="2"/>
        <v>0</v>
      </c>
      <c r="L15" s="100"/>
      <c r="M15" s="100"/>
      <c r="N15" s="96">
        <f t="shared" si="3"/>
        <v>0</v>
      </c>
      <c r="O15" s="100"/>
      <c r="P15" s="100"/>
      <c r="Q15" s="96">
        <f t="shared" si="4"/>
        <v>0</v>
      </c>
      <c r="R15" s="100"/>
      <c r="S15" s="100"/>
    </row>
    <row r="16" spans="1:25" x14ac:dyDescent="0.25">
      <c r="B16" s="109"/>
      <c r="C16" s="109"/>
      <c r="D16" s="109"/>
      <c r="E16" s="96">
        <f t="shared" si="0"/>
        <v>0</v>
      </c>
      <c r="F16" s="100"/>
      <c r="G16" s="100"/>
      <c r="H16" s="96">
        <f t="shared" si="1"/>
        <v>0</v>
      </c>
      <c r="I16" s="100"/>
      <c r="J16" s="100"/>
      <c r="K16" s="96">
        <f t="shared" si="2"/>
        <v>0</v>
      </c>
      <c r="L16" s="100"/>
      <c r="M16" s="100"/>
      <c r="N16" s="96">
        <f t="shared" si="3"/>
        <v>0</v>
      </c>
      <c r="O16" s="100"/>
      <c r="P16" s="100"/>
      <c r="Q16" s="96">
        <f t="shared" si="4"/>
        <v>0</v>
      </c>
      <c r="R16" s="100"/>
      <c r="S16" s="100"/>
    </row>
    <row r="17" spans="1:19" ht="17.25" customHeight="1" x14ac:dyDescent="0.25">
      <c r="A17" s="107"/>
      <c r="B17" s="155" t="s">
        <v>34</v>
      </c>
      <c r="C17" s="156"/>
      <c r="D17" s="157"/>
      <c r="E17" s="111">
        <f t="shared" ref="E17:J17" si="5">SUM(A8:A16)</f>
        <v>0</v>
      </c>
      <c r="F17" s="111">
        <f t="shared" si="5"/>
        <v>0</v>
      </c>
      <c r="G17" s="111">
        <f t="shared" si="5"/>
        <v>0</v>
      </c>
      <c r="H17" s="111">
        <f t="shared" si="5"/>
        <v>0</v>
      </c>
      <c r="I17" s="111">
        <f t="shared" si="5"/>
        <v>0</v>
      </c>
      <c r="J17" s="111">
        <f t="shared" si="5"/>
        <v>0</v>
      </c>
      <c r="K17" s="111">
        <f>SUM(G8:G16)</f>
        <v>0</v>
      </c>
      <c r="L17" s="111">
        <f t="shared" ref="L17" si="6">SUM(H8:H16)</f>
        <v>0</v>
      </c>
      <c r="M17" s="111">
        <f t="shared" ref="M17" si="7">SUM(I8:I16)</f>
        <v>0</v>
      </c>
      <c r="N17" s="111">
        <f t="shared" ref="N17" si="8">SUM(J8:J16)</f>
        <v>0</v>
      </c>
      <c r="O17" s="111">
        <f t="shared" ref="O17" si="9">SUM(K8:K16)</f>
        <v>0</v>
      </c>
      <c r="P17" s="111">
        <f t="shared" ref="P17" si="10">SUM(L8:L16)</f>
        <v>0</v>
      </c>
      <c r="Q17" s="111">
        <f t="shared" ref="Q17:R17" si="11">SUM(M8:M16)</f>
        <v>0</v>
      </c>
      <c r="R17" s="111">
        <f t="shared" si="11"/>
        <v>0</v>
      </c>
      <c r="S17" s="111">
        <f t="shared" ref="S17" si="12">SUM(O8:O16)</f>
        <v>0</v>
      </c>
    </row>
    <row r="23" spans="1:19" ht="57" customHeight="1" x14ac:dyDescent="0.25"/>
    <row r="24" spans="1:19" ht="36.75" customHeight="1" x14ac:dyDescent="0.25"/>
    <row r="28" spans="1:19" ht="15" customHeight="1" x14ac:dyDescent="0.25"/>
    <row r="29" spans="1:19" ht="15" customHeight="1" x14ac:dyDescent="0.25"/>
  </sheetData>
  <mergeCells count="10">
    <mergeCell ref="A4:S4"/>
    <mergeCell ref="B17:D17"/>
    <mergeCell ref="K6:M6"/>
    <mergeCell ref="N6:P6"/>
    <mergeCell ref="Q6:S6"/>
    <mergeCell ref="E5:G6"/>
    <mergeCell ref="H5:J6"/>
    <mergeCell ref="K5:S5"/>
    <mergeCell ref="B5:C6"/>
    <mergeCell ref="D5:D7"/>
  </mergeCell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H14" sqref="H14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41" t="s">
        <v>115</v>
      </c>
      <c r="B1" s="64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s="43" customFormat="1" ht="15.75" customHeight="1" x14ac:dyDescent="0.25"/>
    <row r="3" spans="1:12" ht="38.25" customHeight="1" x14ac:dyDescent="0.25">
      <c r="A3" s="181" t="s">
        <v>116</v>
      </c>
      <c r="B3" s="181"/>
      <c r="C3" s="181"/>
      <c r="D3" s="181"/>
      <c r="E3" s="181"/>
      <c r="F3" s="181"/>
    </row>
    <row r="4" spans="1:12" x14ac:dyDescent="0.25">
      <c r="C4" s="113"/>
      <c r="D4" s="113"/>
      <c r="E4" s="113"/>
      <c r="F4" s="113" t="s">
        <v>36</v>
      </c>
    </row>
    <row r="5" spans="1:12" ht="16.5" x14ac:dyDescent="0.25">
      <c r="B5" s="121"/>
      <c r="C5" s="117" t="s">
        <v>55</v>
      </c>
      <c r="D5" s="114" t="s">
        <v>41</v>
      </c>
      <c r="E5" s="114" t="s">
        <v>42</v>
      </c>
      <c r="F5" s="114" t="s">
        <v>43</v>
      </c>
    </row>
    <row r="6" spans="1:12" ht="27" x14ac:dyDescent="0.25">
      <c r="B6" s="118" t="s">
        <v>56</v>
      </c>
      <c r="C6" s="114" t="s">
        <v>35</v>
      </c>
      <c r="D6" s="115"/>
      <c r="E6" s="116"/>
      <c r="F6" s="115"/>
    </row>
    <row r="7" spans="1:12" s="44" customFormat="1" ht="27" x14ac:dyDescent="0.25">
      <c r="B7" s="119" t="s">
        <v>80</v>
      </c>
      <c r="C7" s="115"/>
      <c r="D7" s="112" t="s">
        <v>35</v>
      </c>
      <c r="E7" s="112" t="s">
        <v>35</v>
      </c>
      <c r="F7" s="112" t="s">
        <v>35</v>
      </c>
    </row>
    <row r="8" spans="1:12" ht="27" x14ac:dyDescent="0.25">
      <c r="B8" s="119" t="s">
        <v>57</v>
      </c>
      <c r="C8" s="114" t="s">
        <v>35</v>
      </c>
      <c r="D8" s="114">
        <f t="shared" ref="D8:F8" si="0">D9+D10+D11</f>
        <v>0</v>
      </c>
      <c r="E8" s="114">
        <f t="shared" si="0"/>
        <v>0</v>
      </c>
      <c r="F8" s="114">
        <f t="shared" si="0"/>
        <v>0</v>
      </c>
    </row>
    <row r="9" spans="1:12" ht="27" x14ac:dyDescent="0.25">
      <c r="B9" s="120" t="s">
        <v>58</v>
      </c>
      <c r="C9" s="114" t="s">
        <v>35</v>
      </c>
      <c r="D9" s="115"/>
      <c r="E9" s="115"/>
      <c r="F9" s="115"/>
    </row>
    <row r="10" spans="1:12" s="44" customFormat="1" x14ac:dyDescent="0.25">
      <c r="B10" s="120" t="s">
        <v>59</v>
      </c>
      <c r="C10" s="114" t="s">
        <v>35</v>
      </c>
      <c r="D10" s="115"/>
      <c r="E10" s="115"/>
      <c r="F10" s="115"/>
    </row>
    <row r="11" spans="1:12" x14ac:dyDescent="0.25">
      <c r="B11" s="120" t="s">
        <v>60</v>
      </c>
      <c r="C11" s="114" t="s">
        <v>35</v>
      </c>
      <c r="D11" s="115"/>
      <c r="E11" s="115"/>
      <c r="F11" s="115"/>
    </row>
    <row r="12" spans="1:12" x14ac:dyDescent="0.25">
      <c r="B12" s="119" t="s">
        <v>79</v>
      </c>
      <c r="C12" s="114" t="s">
        <v>35</v>
      </c>
      <c r="D12" s="114">
        <f>D8-C7</f>
        <v>0</v>
      </c>
      <c r="E12" s="114">
        <f>E8-C7</f>
        <v>0</v>
      </c>
      <c r="F12" s="114">
        <f>F8-C7</f>
        <v>0</v>
      </c>
    </row>
    <row r="13" spans="1:12" ht="27" x14ac:dyDescent="0.25">
      <c r="B13" s="119" t="s">
        <v>61</v>
      </c>
      <c r="C13" s="114" t="s">
        <v>35</v>
      </c>
      <c r="D13" s="114">
        <f t="shared" ref="D13:F13" si="1">D8-D6</f>
        <v>0</v>
      </c>
      <c r="E13" s="114">
        <f t="shared" si="1"/>
        <v>0</v>
      </c>
      <c r="F13" s="114">
        <f t="shared" si="1"/>
        <v>0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H25" sqref="H25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181" t="s">
        <v>194</v>
      </c>
      <c r="B1" s="181"/>
      <c r="C1" s="181"/>
      <c r="D1" s="181"/>
      <c r="E1" s="181"/>
      <c r="F1" s="181"/>
      <c r="G1" s="181"/>
      <c r="H1" s="181"/>
      <c r="I1" s="41"/>
      <c r="J1" s="41"/>
      <c r="K1" s="41"/>
      <c r="L1" s="41"/>
      <c r="M1" s="41"/>
      <c r="N1" s="41"/>
      <c r="O1" s="41"/>
    </row>
    <row r="2" spans="1:15" ht="17.25" customHeight="1" x14ac:dyDescent="0.25"/>
    <row r="3" spans="1:15" x14ac:dyDescent="0.25">
      <c r="B3" s="183" t="s">
        <v>195</v>
      </c>
      <c r="C3" s="183"/>
      <c r="D3" s="184"/>
      <c r="E3" s="184"/>
      <c r="F3" s="184"/>
      <c r="G3" s="184"/>
      <c r="H3" s="184"/>
    </row>
    <row r="4" spans="1:15" x14ac:dyDescent="0.25">
      <c r="B4" s="183" t="s">
        <v>196</v>
      </c>
      <c r="C4" s="183"/>
      <c r="D4" s="184"/>
      <c r="E4" s="184"/>
      <c r="F4" s="184"/>
      <c r="G4" s="184"/>
      <c r="H4" s="184"/>
    </row>
    <row r="5" spans="1:15" x14ac:dyDescent="0.25">
      <c r="B5" s="183" t="s">
        <v>197</v>
      </c>
      <c r="C5" s="183"/>
      <c r="D5" s="184"/>
      <c r="E5" s="184"/>
      <c r="F5" s="184"/>
      <c r="G5" s="184"/>
      <c r="H5" s="184"/>
    </row>
    <row r="6" spans="1:15" x14ac:dyDescent="0.25">
      <c r="B6" s="183" t="s">
        <v>198</v>
      </c>
      <c r="C6" s="183"/>
      <c r="D6" s="184"/>
      <c r="E6" s="184"/>
      <c r="F6" s="184"/>
      <c r="G6" s="184"/>
      <c r="H6" s="184"/>
    </row>
    <row r="9" spans="1:15" x14ac:dyDescent="0.25">
      <c r="A9" s="41" t="s">
        <v>70</v>
      </c>
    </row>
    <row r="10" spans="1:15" x14ac:dyDescent="0.25">
      <c r="B10" s="41"/>
    </row>
    <row r="11" spans="1:15" ht="25.5" customHeight="1" x14ac:dyDescent="0.25">
      <c r="B11" s="17" t="s">
        <v>30</v>
      </c>
      <c r="C11" s="17"/>
      <c r="D11" s="17" t="s">
        <v>71</v>
      </c>
      <c r="E11" s="17" t="s">
        <v>199</v>
      </c>
      <c r="F11" s="17"/>
      <c r="G11" s="17"/>
      <c r="H11" s="17" t="s">
        <v>200</v>
      </c>
    </row>
    <row r="12" spans="1:15" ht="28.5" customHeight="1" x14ac:dyDescent="0.25">
      <c r="B12" s="53" t="s">
        <v>6</v>
      </c>
      <c r="C12" s="53" t="s">
        <v>54</v>
      </c>
      <c r="D12" s="17"/>
      <c r="E12" s="53" t="s">
        <v>20</v>
      </c>
      <c r="F12" s="53" t="s">
        <v>25</v>
      </c>
      <c r="G12" s="53" t="s">
        <v>29</v>
      </c>
      <c r="H12" s="17"/>
    </row>
    <row r="13" spans="1:15" x14ac:dyDescent="0.25">
      <c r="B13" s="94"/>
      <c r="C13" s="94"/>
      <c r="D13" s="94"/>
      <c r="E13" s="95"/>
      <c r="F13" s="95"/>
      <c r="G13" s="95"/>
      <c r="H13" s="95"/>
    </row>
    <row r="14" spans="1:15" x14ac:dyDescent="0.25">
      <c r="B14" s="94"/>
      <c r="C14" s="94"/>
      <c r="D14" s="94"/>
      <c r="E14" s="95"/>
      <c r="F14" s="95"/>
      <c r="G14" s="95"/>
      <c r="H14" s="95"/>
    </row>
    <row r="15" spans="1:15" x14ac:dyDescent="0.25">
      <c r="B15" s="94"/>
      <c r="C15" s="94"/>
      <c r="D15" s="94"/>
      <c r="E15" s="95"/>
      <c r="F15" s="95"/>
      <c r="G15" s="95"/>
      <c r="H15" s="95"/>
    </row>
    <row r="16" spans="1:15" x14ac:dyDescent="0.25">
      <c r="B16" s="182" t="s">
        <v>34</v>
      </c>
      <c r="C16" s="182"/>
      <c r="D16" s="182"/>
      <c r="E16" s="53">
        <f>SUM(E13:E15)</f>
        <v>0</v>
      </c>
      <c r="F16" s="53">
        <f t="shared" ref="F16:G16" si="0">SUM(F13:F15)</f>
        <v>0</v>
      </c>
      <c r="G16" s="53">
        <f t="shared" si="0"/>
        <v>0</v>
      </c>
      <c r="H16" s="53" t="s">
        <v>87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22" sqref="E22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1" t="s">
        <v>117</v>
      </c>
      <c r="B1" s="41"/>
      <c r="C1" s="41"/>
      <c r="D1" s="41"/>
    </row>
    <row r="3" spans="1:5" ht="25.5" x14ac:dyDescent="0.25">
      <c r="B3" s="53" t="s">
        <v>76</v>
      </c>
      <c r="C3" s="53" t="s">
        <v>201</v>
      </c>
      <c r="D3" s="53" t="s">
        <v>77</v>
      </c>
      <c r="E3" s="53" t="s">
        <v>78</v>
      </c>
    </row>
    <row r="4" spans="1:5" x14ac:dyDescent="0.25">
      <c r="B4" s="98"/>
      <c r="C4" s="98"/>
      <c r="D4" s="98"/>
      <c r="E4" s="98"/>
    </row>
    <row r="5" spans="1:5" x14ac:dyDescent="0.25">
      <c r="B5" s="98"/>
      <c r="C5" s="98"/>
      <c r="D5" s="98"/>
      <c r="E5" s="9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opLeftCell="A6" workbookViewId="0">
      <selection activeCell="A9" sqref="A9:H9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187" t="s">
        <v>75</v>
      </c>
      <c r="B1" s="187"/>
      <c r="C1" s="187"/>
      <c r="D1" s="187"/>
      <c r="E1" s="187"/>
      <c r="F1" s="187"/>
      <c r="G1" s="187"/>
      <c r="H1" s="187"/>
    </row>
    <row r="2" spans="1:12" ht="21.75" customHeight="1" x14ac:dyDescent="0.25">
      <c r="A2" s="190" t="s">
        <v>118</v>
      </c>
      <c r="B2" s="190"/>
      <c r="C2" s="190"/>
      <c r="D2" s="190"/>
      <c r="E2" s="190"/>
      <c r="F2" s="190"/>
      <c r="G2" s="190"/>
      <c r="H2" s="190"/>
    </row>
    <row r="3" spans="1:12" ht="15" customHeight="1" x14ac:dyDescent="0.25">
      <c r="A3" s="187"/>
      <c r="B3" s="187"/>
      <c r="C3" s="187"/>
      <c r="D3" s="187"/>
      <c r="E3" s="187"/>
      <c r="F3" s="187"/>
      <c r="G3" s="187"/>
      <c r="H3" s="187"/>
    </row>
    <row r="4" spans="1:12" x14ac:dyDescent="0.25">
      <c r="A4" s="185" t="s">
        <v>86</v>
      </c>
      <c r="B4" s="185"/>
      <c r="C4" s="185"/>
      <c r="D4" s="185"/>
      <c r="E4" s="185"/>
      <c r="F4" s="185"/>
      <c r="G4" s="185"/>
      <c r="H4" s="185"/>
    </row>
    <row r="5" spans="1:12" x14ac:dyDescent="0.25">
      <c r="A5" s="159"/>
      <c r="B5" s="159"/>
      <c r="C5" s="159"/>
      <c r="D5" s="159"/>
      <c r="E5" s="159"/>
      <c r="F5" s="159"/>
      <c r="G5" s="159"/>
      <c r="H5" s="159"/>
    </row>
    <row r="6" spans="1:12" x14ac:dyDescent="0.25">
      <c r="A6" s="194" t="s">
        <v>119</v>
      </c>
      <c r="B6" s="195"/>
      <c r="C6" s="195"/>
      <c r="D6" s="195"/>
      <c r="E6" s="195"/>
      <c r="F6" s="195"/>
      <c r="G6" s="195"/>
      <c r="H6" s="195"/>
    </row>
    <row r="7" spans="1:12" x14ac:dyDescent="0.25">
      <c r="A7" s="192"/>
      <c r="B7" s="193"/>
      <c r="C7" s="193"/>
      <c r="D7" s="193"/>
      <c r="E7" s="193"/>
      <c r="F7" s="193"/>
      <c r="G7" s="193"/>
      <c r="H7" s="193"/>
    </row>
    <row r="8" spans="1:12" ht="18" customHeight="1" x14ac:dyDescent="0.25">
      <c r="A8" s="191" t="s">
        <v>3</v>
      </c>
      <c r="B8" s="185"/>
      <c r="C8" s="185"/>
      <c r="D8" s="185"/>
      <c r="E8" s="185"/>
      <c r="F8" s="185"/>
      <c r="G8" s="185"/>
      <c r="H8" s="185"/>
    </row>
    <row r="9" spans="1:12" ht="30.75" customHeight="1" x14ac:dyDescent="0.25">
      <c r="A9" s="194" t="s">
        <v>127</v>
      </c>
      <c r="B9" s="195"/>
      <c r="C9" s="195"/>
      <c r="D9" s="195"/>
      <c r="E9" s="195"/>
      <c r="F9" s="195"/>
      <c r="G9" s="195"/>
      <c r="H9" s="195"/>
    </row>
    <row r="10" spans="1:12" ht="42" customHeight="1" x14ac:dyDescent="0.25">
      <c r="A10" s="194" t="s">
        <v>128</v>
      </c>
      <c r="B10" s="195"/>
      <c r="C10" s="195"/>
      <c r="D10" s="195"/>
      <c r="E10" s="195"/>
      <c r="F10" s="195"/>
      <c r="G10" s="195"/>
      <c r="H10" s="195"/>
    </row>
    <row r="11" spans="1:12" ht="28.5" customHeight="1" x14ac:dyDescent="0.25">
      <c r="A11" s="195" t="s">
        <v>129</v>
      </c>
      <c r="B11" s="195"/>
      <c r="C11" s="195"/>
      <c r="D11" s="195"/>
      <c r="E11" s="195"/>
      <c r="F11" s="195"/>
      <c r="G11" s="195"/>
      <c r="H11" s="195"/>
    </row>
    <row r="12" spans="1:12" ht="33" customHeight="1" x14ac:dyDescent="0.25">
      <c r="A12" s="195" t="s">
        <v>130</v>
      </c>
      <c r="B12" s="195"/>
      <c r="C12" s="195"/>
      <c r="D12" s="195"/>
      <c r="E12" s="195"/>
      <c r="F12" s="195"/>
      <c r="G12" s="195"/>
      <c r="H12" s="195"/>
      <c r="I12" s="138"/>
      <c r="J12" s="138"/>
      <c r="K12" s="138"/>
      <c r="L12" s="138"/>
    </row>
    <row r="13" spans="1:12" ht="19.5" customHeight="1" x14ac:dyDescent="0.25">
      <c r="A13" s="193"/>
      <c r="B13" s="193"/>
      <c r="C13" s="193"/>
      <c r="D13" s="193"/>
      <c r="E13" s="193"/>
      <c r="F13" s="193"/>
      <c r="G13" s="193"/>
      <c r="H13" s="193"/>
      <c r="I13" s="138"/>
      <c r="J13" s="138"/>
      <c r="K13" s="138"/>
      <c r="L13" s="138"/>
    </row>
    <row r="14" spans="1:12" ht="16.5" customHeight="1" x14ac:dyDescent="0.25">
      <c r="A14" s="185" t="s">
        <v>4</v>
      </c>
      <c r="B14" s="185"/>
      <c r="C14" s="185"/>
      <c r="D14" s="185"/>
      <c r="E14" s="185"/>
      <c r="F14" s="185"/>
      <c r="G14" s="185"/>
      <c r="H14" s="185"/>
      <c r="I14" s="138"/>
      <c r="J14" s="138"/>
      <c r="K14" s="138"/>
      <c r="L14" s="138"/>
    </row>
    <row r="15" spans="1:12" ht="15.75" customHeight="1" x14ac:dyDescent="0.25">
      <c r="A15" s="159"/>
      <c r="B15" s="159"/>
      <c r="C15" s="159"/>
      <c r="D15" s="159"/>
      <c r="E15" s="159"/>
      <c r="F15" s="159"/>
      <c r="G15" s="159"/>
      <c r="H15" s="159"/>
    </row>
    <row r="16" spans="1:12" ht="15.75" customHeight="1" x14ac:dyDescent="0.25">
      <c r="A16" s="197" t="s">
        <v>131</v>
      </c>
      <c r="B16" s="197"/>
      <c r="C16" s="197"/>
      <c r="D16" s="197"/>
      <c r="E16" s="197"/>
      <c r="F16" s="197"/>
      <c r="G16" s="197"/>
      <c r="H16" s="197"/>
    </row>
    <row r="17" spans="1:9" ht="25.5" customHeight="1" x14ac:dyDescent="0.25">
      <c r="A17" s="197" t="s">
        <v>132</v>
      </c>
      <c r="B17" s="197"/>
      <c r="C17" s="197"/>
      <c r="D17" s="197"/>
      <c r="E17" s="197"/>
      <c r="F17" s="197"/>
      <c r="G17" s="197"/>
      <c r="H17" s="197"/>
    </row>
    <row r="18" spans="1:9" ht="40.5" customHeight="1" x14ac:dyDescent="0.25">
      <c r="A18" s="197" t="s">
        <v>133</v>
      </c>
      <c r="B18" s="197"/>
      <c r="C18" s="197"/>
      <c r="D18" s="197"/>
      <c r="E18" s="197"/>
      <c r="F18" s="197"/>
      <c r="G18" s="197"/>
      <c r="H18" s="197"/>
    </row>
    <row r="19" spans="1:9" ht="17.25" customHeight="1" x14ac:dyDescent="0.25">
      <c r="A19" s="197" t="s">
        <v>134</v>
      </c>
      <c r="B19" s="197"/>
      <c r="C19" s="197"/>
      <c r="D19" s="197"/>
      <c r="E19" s="197"/>
      <c r="F19" s="197"/>
      <c r="G19" s="197"/>
      <c r="H19" s="197"/>
    </row>
    <row r="20" spans="1:9" ht="41.25" customHeight="1" x14ac:dyDescent="0.25">
      <c r="A20" s="197" t="s">
        <v>135</v>
      </c>
      <c r="B20" s="197"/>
      <c r="C20" s="197"/>
      <c r="D20" s="197"/>
      <c r="E20" s="197"/>
      <c r="F20" s="197"/>
      <c r="G20" s="197"/>
      <c r="H20" s="197"/>
    </row>
    <row r="21" spans="1:9" ht="10.5" customHeight="1" x14ac:dyDescent="0.25">
      <c r="A21" s="196"/>
      <c r="B21" s="196"/>
      <c r="C21" s="196"/>
      <c r="D21" s="196"/>
      <c r="E21" s="196"/>
      <c r="F21" s="196"/>
      <c r="G21" s="196"/>
      <c r="H21" s="196"/>
    </row>
    <row r="22" spans="1:9" x14ac:dyDescent="0.25">
      <c r="A22" s="185" t="s">
        <v>120</v>
      </c>
      <c r="B22" s="185"/>
      <c r="C22" s="185"/>
      <c r="D22" s="185"/>
      <c r="E22" s="185"/>
      <c r="F22" s="185"/>
      <c r="G22" s="185"/>
      <c r="H22" s="185"/>
      <c r="I22" s="139"/>
    </row>
    <row r="23" spans="1:9" ht="12" customHeight="1" x14ac:dyDescent="0.25">
      <c r="A23" s="159"/>
      <c r="B23" s="159"/>
      <c r="C23" s="159"/>
      <c r="D23" s="159"/>
      <c r="E23" s="159"/>
      <c r="F23" s="159"/>
      <c r="G23" s="159"/>
      <c r="H23" s="159"/>
      <c r="I23" s="137"/>
    </row>
    <row r="24" spans="1:9" ht="12" customHeight="1" x14ac:dyDescent="0.25">
      <c r="A24" s="186" t="s">
        <v>136</v>
      </c>
      <c r="B24" s="186"/>
      <c r="C24" s="186"/>
      <c r="D24" s="186"/>
      <c r="E24" s="186"/>
      <c r="F24" s="186"/>
      <c r="G24" s="186"/>
      <c r="H24" s="186"/>
      <c r="I24" s="137"/>
    </row>
    <row r="25" spans="1:9" ht="12" customHeight="1" x14ac:dyDescent="0.25">
      <c r="A25" s="186" t="s">
        <v>137</v>
      </c>
      <c r="B25" s="186"/>
      <c r="C25" s="186"/>
      <c r="D25" s="186"/>
      <c r="E25" s="186"/>
      <c r="F25" s="186"/>
      <c r="G25" s="186"/>
      <c r="H25" s="186"/>
      <c r="I25" s="137"/>
    </row>
    <row r="26" spans="1:9" ht="12" customHeight="1" x14ac:dyDescent="0.25">
      <c r="A26" s="186" t="s">
        <v>138</v>
      </c>
      <c r="B26" s="186"/>
      <c r="C26" s="186"/>
      <c r="D26" s="186"/>
      <c r="E26" s="186"/>
      <c r="F26" s="186"/>
      <c r="G26" s="186"/>
      <c r="H26" s="186"/>
      <c r="I26" s="137"/>
    </row>
    <row r="27" spans="1:9" ht="15" customHeight="1" x14ac:dyDescent="0.25">
      <c r="A27" s="186" t="s">
        <v>139</v>
      </c>
      <c r="B27" s="186"/>
      <c r="C27" s="186"/>
      <c r="D27" s="186"/>
      <c r="E27" s="186"/>
      <c r="F27" s="186"/>
      <c r="G27" s="186"/>
      <c r="H27" s="186"/>
      <c r="I27" s="137"/>
    </row>
    <row r="28" spans="1:9" ht="30.75" customHeight="1" x14ac:dyDescent="0.25">
      <c r="A28" s="186" t="s">
        <v>140</v>
      </c>
      <c r="B28" s="186"/>
      <c r="C28" s="186"/>
      <c r="D28" s="186"/>
      <c r="E28" s="186"/>
      <c r="F28" s="186"/>
      <c r="G28" s="186"/>
      <c r="H28" s="186"/>
      <c r="I28" s="137"/>
    </row>
    <row r="29" spans="1:9" ht="15" customHeight="1" x14ac:dyDescent="0.25">
      <c r="A29" s="186" t="s">
        <v>141</v>
      </c>
      <c r="B29" s="186"/>
      <c r="C29" s="186"/>
      <c r="D29" s="186"/>
      <c r="E29" s="186"/>
      <c r="F29" s="186"/>
      <c r="G29" s="186"/>
      <c r="H29" s="186"/>
      <c r="I29" s="137"/>
    </row>
    <row r="30" spans="1:9" ht="25.5" customHeight="1" x14ac:dyDescent="0.25">
      <c r="A30" s="186" t="s">
        <v>142</v>
      </c>
      <c r="B30" s="186"/>
      <c r="C30" s="186"/>
      <c r="D30" s="186"/>
      <c r="E30" s="186"/>
      <c r="F30" s="186"/>
      <c r="G30" s="186"/>
      <c r="H30" s="186"/>
      <c r="I30" s="137"/>
    </row>
    <row r="31" spans="1:9" ht="15.75" customHeight="1" x14ac:dyDescent="0.25">
      <c r="A31" s="186" t="s">
        <v>143</v>
      </c>
      <c r="B31" s="186"/>
      <c r="C31" s="186"/>
      <c r="D31" s="186"/>
      <c r="E31" s="186"/>
      <c r="F31" s="186"/>
      <c r="G31" s="186"/>
      <c r="H31" s="186"/>
      <c r="I31" s="137"/>
    </row>
    <row r="32" spans="1:9" ht="42" customHeight="1" x14ac:dyDescent="0.25">
      <c r="A32" s="186" t="s">
        <v>144</v>
      </c>
      <c r="B32" s="186"/>
      <c r="C32" s="186"/>
      <c r="D32" s="186"/>
      <c r="E32" s="186"/>
      <c r="F32" s="186"/>
      <c r="G32" s="186"/>
      <c r="H32" s="186"/>
      <c r="I32" s="137"/>
    </row>
    <row r="33" spans="1:18" ht="57.75" customHeight="1" x14ac:dyDescent="0.25">
      <c r="A33" s="186" t="s">
        <v>145</v>
      </c>
      <c r="B33" s="186"/>
      <c r="C33" s="186"/>
      <c r="D33" s="186"/>
      <c r="E33" s="186"/>
      <c r="F33" s="186"/>
      <c r="G33" s="186"/>
      <c r="H33" s="186"/>
      <c r="I33" s="137"/>
    </row>
    <row r="34" spans="1:18" ht="15.75" customHeight="1" x14ac:dyDescent="0.25">
      <c r="A34" s="189"/>
      <c r="B34" s="189"/>
      <c r="C34" s="189"/>
      <c r="D34" s="189"/>
      <c r="E34" s="189"/>
      <c r="F34" s="189"/>
      <c r="G34" s="189"/>
      <c r="H34" s="189"/>
      <c r="I34" s="137"/>
    </row>
    <row r="35" spans="1:18" x14ac:dyDescent="0.25">
      <c r="A35" s="185" t="s">
        <v>121</v>
      </c>
      <c r="B35" s="185"/>
      <c r="C35" s="185"/>
      <c r="D35" s="185"/>
      <c r="E35" s="185"/>
      <c r="F35" s="185"/>
      <c r="G35" s="185"/>
      <c r="H35" s="185"/>
    </row>
    <row r="36" spans="1:18" x14ac:dyDescent="0.25">
      <c r="A36" s="159"/>
      <c r="B36" s="159"/>
      <c r="C36" s="159"/>
      <c r="D36" s="159"/>
      <c r="E36" s="159"/>
      <c r="F36" s="159"/>
      <c r="G36" s="159"/>
      <c r="H36" s="159"/>
    </row>
    <row r="37" spans="1:18" ht="21" customHeight="1" x14ac:dyDescent="0.25">
      <c r="A37" s="188" t="s">
        <v>146</v>
      </c>
      <c r="B37" s="188"/>
      <c r="C37" s="188"/>
      <c r="D37" s="188"/>
      <c r="E37" s="188"/>
      <c r="F37" s="188"/>
      <c r="G37" s="188"/>
      <c r="H37" s="188"/>
    </row>
    <row r="38" spans="1:18" ht="15.75" customHeight="1" x14ac:dyDescent="0.25">
      <c r="A38" s="185" t="s">
        <v>122</v>
      </c>
      <c r="B38" s="185"/>
      <c r="C38" s="185"/>
      <c r="D38" s="185"/>
      <c r="E38" s="185"/>
      <c r="F38" s="185"/>
      <c r="G38" s="185"/>
      <c r="H38" s="185"/>
    </row>
    <row r="39" spans="1:18" ht="29.25" customHeight="1" x14ac:dyDescent="0.25">
      <c r="A39" s="188" t="s">
        <v>147</v>
      </c>
      <c r="B39" s="188"/>
      <c r="C39" s="188"/>
      <c r="D39" s="188"/>
      <c r="E39" s="188"/>
      <c r="F39" s="188"/>
      <c r="G39" s="188"/>
      <c r="H39" s="188"/>
    </row>
    <row r="40" spans="1:18" ht="27" customHeight="1" x14ac:dyDescent="0.25">
      <c r="A40" s="188" t="s">
        <v>148</v>
      </c>
      <c r="B40" s="188"/>
      <c r="C40" s="188"/>
      <c r="D40" s="188"/>
      <c r="E40" s="188"/>
      <c r="F40" s="188"/>
      <c r="G40" s="188"/>
      <c r="H40" s="188"/>
    </row>
    <row r="41" spans="1:18" ht="38.25" customHeight="1" x14ac:dyDescent="0.25">
      <c r="A41" s="188" t="s">
        <v>149</v>
      </c>
      <c r="B41" s="188"/>
      <c r="C41" s="188"/>
      <c r="D41" s="188"/>
      <c r="E41" s="188"/>
      <c r="F41" s="188"/>
      <c r="G41" s="188"/>
      <c r="H41" s="188"/>
    </row>
    <row r="42" spans="1:18" ht="30.75" customHeight="1" x14ac:dyDescent="0.25">
      <c r="A42" s="188" t="s">
        <v>150</v>
      </c>
      <c r="B42" s="188"/>
      <c r="C42" s="188"/>
      <c r="D42" s="188"/>
      <c r="E42" s="188"/>
      <c r="F42" s="188"/>
      <c r="G42" s="188"/>
      <c r="H42" s="188"/>
    </row>
    <row r="43" spans="1:18" ht="80.25" customHeight="1" x14ac:dyDescent="0.25">
      <c r="A43" s="188" t="s">
        <v>151</v>
      </c>
      <c r="B43" s="188"/>
      <c r="C43" s="188"/>
      <c r="D43" s="188"/>
      <c r="E43" s="188"/>
      <c r="F43" s="188"/>
      <c r="G43" s="188"/>
      <c r="H43" s="188"/>
    </row>
    <row r="44" spans="1:18" ht="15.75" customHeight="1" x14ac:dyDescent="0.25">
      <c r="A44" s="189"/>
      <c r="B44" s="189"/>
      <c r="C44" s="189"/>
      <c r="D44" s="189"/>
      <c r="E44" s="189"/>
      <c r="F44" s="189"/>
      <c r="G44" s="189"/>
      <c r="H44" s="189"/>
    </row>
    <row r="45" spans="1:18" ht="29.25" customHeight="1" x14ac:dyDescent="0.25">
      <c r="A45" s="185" t="s">
        <v>93</v>
      </c>
      <c r="B45" s="185"/>
      <c r="C45" s="185"/>
      <c r="D45" s="185"/>
      <c r="E45" s="185"/>
      <c r="F45" s="185"/>
      <c r="G45" s="185"/>
      <c r="H45" s="185"/>
    </row>
    <row r="46" spans="1:18" x14ac:dyDescent="0.25">
      <c r="A46" s="198" t="s">
        <v>152</v>
      </c>
      <c r="B46" s="199"/>
      <c r="C46" s="199"/>
      <c r="D46" s="199"/>
      <c r="E46" s="199"/>
      <c r="F46" s="199"/>
      <c r="G46" s="199"/>
      <c r="H46" s="199"/>
      <c r="I46" s="45"/>
      <c r="J46" s="45"/>
      <c r="K46" s="45"/>
      <c r="L46" s="45"/>
      <c r="M46" s="45"/>
      <c r="N46" s="45"/>
      <c r="O46" s="45"/>
      <c r="P46" s="45"/>
      <c r="Q46" s="45"/>
      <c r="R46" s="45"/>
    </row>
    <row r="47" spans="1:18" x14ac:dyDescent="0.25">
      <c r="A47" s="198" t="s">
        <v>153</v>
      </c>
      <c r="B47" s="199"/>
      <c r="C47" s="199"/>
      <c r="D47" s="199"/>
      <c r="E47" s="199"/>
      <c r="F47" s="199"/>
      <c r="G47" s="199"/>
      <c r="H47" s="199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 x14ac:dyDescent="0.25">
      <c r="A48" s="200"/>
      <c r="B48" s="200"/>
      <c r="C48" s="200"/>
      <c r="D48" s="200"/>
      <c r="E48" s="200"/>
      <c r="F48" s="200"/>
      <c r="G48" s="200"/>
      <c r="H48" s="200"/>
      <c r="I48" s="136"/>
      <c r="J48" s="136"/>
      <c r="K48" s="45"/>
      <c r="L48" s="45"/>
      <c r="M48" s="45"/>
      <c r="N48" s="45"/>
      <c r="O48" s="45"/>
      <c r="P48" s="45"/>
      <c r="Q48" s="45"/>
      <c r="R48" s="45"/>
    </row>
    <row r="49" spans="1:18" ht="15" customHeight="1" x14ac:dyDescent="0.25">
      <c r="A49" s="185" t="s">
        <v>101</v>
      </c>
      <c r="B49" s="185"/>
      <c r="C49" s="185"/>
      <c r="D49" s="185"/>
      <c r="E49" s="185"/>
      <c r="F49" s="185"/>
      <c r="G49" s="185"/>
      <c r="H49" s="185"/>
      <c r="I49" s="140"/>
      <c r="J49" s="140"/>
      <c r="K49" s="140"/>
      <c r="L49" s="140"/>
      <c r="M49" s="140"/>
      <c r="N49" s="140"/>
      <c r="O49" s="140"/>
      <c r="P49" s="140"/>
      <c r="Q49" s="185"/>
      <c r="R49" s="185"/>
    </row>
    <row r="50" spans="1:18" x14ac:dyDescent="0.25">
      <c r="A50" s="159"/>
      <c r="B50" s="159"/>
      <c r="C50" s="159"/>
      <c r="D50" s="159"/>
      <c r="E50" s="159"/>
      <c r="F50" s="159"/>
      <c r="G50" s="159"/>
      <c r="H50" s="159"/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x14ac:dyDescent="0.25">
      <c r="A51" s="198" t="s">
        <v>154</v>
      </c>
      <c r="B51" s="199"/>
      <c r="C51" s="199"/>
      <c r="D51" s="199"/>
      <c r="E51" s="199"/>
      <c r="F51" s="199"/>
      <c r="G51" s="199"/>
      <c r="H51" s="199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x14ac:dyDescent="0.25">
      <c r="A52" s="200"/>
      <c r="B52" s="200"/>
      <c r="C52" s="200"/>
      <c r="D52" s="200"/>
      <c r="E52" s="200"/>
      <c r="F52" s="200"/>
      <c r="G52" s="200"/>
      <c r="H52" s="200"/>
      <c r="I52" s="44"/>
      <c r="J52" s="44"/>
      <c r="K52" s="44"/>
      <c r="L52" s="44"/>
      <c r="M52" s="44"/>
      <c r="N52" s="44"/>
      <c r="O52" s="44"/>
      <c r="P52" s="44"/>
      <c r="Q52" s="44"/>
      <c r="R52" s="44"/>
    </row>
    <row r="53" spans="1:18" x14ac:dyDescent="0.25">
      <c r="A53" s="185" t="s">
        <v>100</v>
      </c>
      <c r="B53" s="185"/>
      <c r="C53" s="185"/>
      <c r="D53" s="185"/>
      <c r="E53" s="185"/>
      <c r="F53" s="185"/>
      <c r="G53" s="185"/>
      <c r="H53" s="185"/>
      <c r="I53" s="44"/>
      <c r="J53" s="44"/>
      <c r="K53" s="44"/>
      <c r="L53" s="44"/>
      <c r="M53" s="44"/>
      <c r="N53" s="44"/>
      <c r="O53" s="44"/>
      <c r="P53" s="44"/>
      <c r="Q53" s="44"/>
      <c r="R53" s="44"/>
    </row>
    <row r="54" spans="1:18" x14ac:dyDescent="0.25">
      <c r="A54" s="201"/>
      <c r="B54" s="201"/>
      <c r="C54" s="201"/>
      <c r="D54" s="201"/>
      <c r="E54" s="201"/>
      <c r="F54" s="201"/>
      <c r="G54" s="201"/>
      <c r="H54" s="201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ht="15" customHeight="1" x14ac:dyDescent="0.25">
      <c r="A55" s="198" t="s">
        <v>155</v>
      </c>
      <c r="B55" s="199"/>
      <c r="C55" s="199"/>
      <c r="D55" s="199"/>
      <c r="E55" s="199"/>
      <c r="F55" s="199"/>
      <c r="G55" s="199"/>
      <c r="H55" s="199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x14ac:dyDescent="0.25">
      <c r="A56" s="201"/>
      <c r="B56" s="201"/>
      <c r="C56" s="201"/>
      <c r="D56" s="201"/>
      <c r="E56" s="201"/>
      <c r="F56" s="201"/>
      <c r="G56" s="201"/>
      <c r="H56" s="201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spans="1:18" ht="29.25" customHeight="1" x14ac:dyDescent="0.25">
      <c r="A57" s="185" t="s">
        <v>109</v>
      </c>
      <c r="B57" s="185"/>
      <c r="C57" s="185"/>
      <c r="D57" s="185"/>
      <c r="E57" s="185"/>
      <c r="F57" s="185"/>
      <c r="G57" s="185"/>
      <c r="H57" s="185"/>
      <c r="I57" s="44"/>
      <c r="J57" s="44"/>
      <c r="K57" s="44"/>
      <c r="L57" s="44"/>
      <c r="M57" s="44"/>
      <c r="N57" s="44"/>
      <c r="O57" s="44"/>
      <c r="P57" s="44"/>
      <c r="Q57" s="44"/>
      <c r="R57" s="44"/>
    </row>
    <row r="58" spans="1:18" x14ac:dyDescent="0.25">
      <c r="A58" s="201"/>
      <c r="B58" s="201"/>
      <c r="C58" s="201"/>
      <c r="D58" s="201"/>
      <c r="E58" s="201"/>
      <c r="F58" s="201"/>
      <c r="G58" s="201"/>
      <c r="H58" s="201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x14ac:dyDescent="0.25">
      <c r="A59" s="185" t="s">
        <v>113</v>
      </c>
      <c r="B59" s="185"/>
      <c r="C59" s="185"/>
      <c r="D59" s="185"/>
      <c r="E59" s="185"/>
      <c r="F59" s="185"/>
      <c r="G59" s="185"/>
      <c r="H59" s="185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x14ac:dyDescent="0.25">
      <c r="A60" s="201"/>
      <c r="B60" s="201"/>
      <c r="C60" s="201"/>
      <c r="D60" s="201"/>
      <c r="E60" s="201"/>
      <c r="F60" s="201"/>
      <c r="G60" s="201"/>
      <c r="H60" s="201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x14ac:dyDescent="0.25">
      <c r="A61" s="198" t="s">
        <v>123</v>
      </c>
      <c r="B61" s="199"/>
      <c r="C61" s="199"/>
      <c r="D61" s="199"/>
      <c r="E61" s="199"/>
      <c r="F61" s="199"/>
      <c r="G61" s="199"/>
      <c r="H61" s="199"/>
      <c r="Q61" s="44"/>
      <c r="R61" s="44"/>
    </row>
    <row r="62" spans="1:18" x14ac:dyDescent="0.25">
      <c r="A62" s="198" t="s">
        <v>156</v>
      </c>
      <c r="B62" s="199"/>
      <c r="C62" s="199"/>
      <c r="D62" s="199"/>
      <c r="E62" s="199"/>
      <c r="F62" s="199"/>
      <c r="G62" s="199"/>
      <c r="H62" s="199"/>
      <c r="Q62" s="44"/>
      <c r="R62" s="44"/>
    </row>
    <row r="63" spans="1:18" x14ac:dyDescent="0.25">
      <c r="A63" s="201"/>
      <c r="B63" s="201"/>
      <c r="C63" s="201"/>
      <c r="D63" s="201"/>
      <c r="E63" s="201"/>
      <c r="F63" s="201"/>
      <c r="G63" s="201"/>
      <c r="H63" s="201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8" ht="30.75" customHeight="1" x14ac:dyDescent="0.25">
      <c r="A64" s="185" t="s">
        <v>114</v>
      </c>
      <c r="B64" s="185"/>
      <c r="C64" s="185"/>
      <c r="D64" s="185"/>
      <c r="E64" s="185"/>
      <c r="F64" s="185"/>
      <c r="G64" s="185"/>
      <c r="H64" s="185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2" customHeight="1" x14ac:dyDescent="0.25">
      <c r="A65" s="201"/>
      <c r="B65" s="201"/>
      <c r="C65" s="201"/>
      <c r="D65" s="201"/>
      <c r="E65" s="201"/>
      <c r="F65" s="201"/>
      <c r="G65" s="201"/>
      <c r="H65" s="201"/>
      <c r="I65" s="44"/>
      <c r="J65" s="44"/>
      <c r="K65" s="44"/>
      <c r="L65" s="44"/>
      <c r="M65" s="44"/>
      <c r="N65" s="44"/>
      <c r="O65" s="44"/>
      <c r="P65" s="44"/>
      <c r="Q65" s="44"/>
      <c r="R65" s="44"/>
    </row>
    <row r="66" spans="1:18" ht="15" customHeight="1" x14ac:dyDescent="0.25">
      <c r="A66" s="198" t="s">
        <v>157</v>
      </c>
      <c r="B66" s="199"/>
      <c r="C66" s="199"/>
      <c r="D66" s="199"/>
      <c r="E66" s="199"/>
      <c r="F66" s="199"/>
      <c r="G66" s="199"/>
      <c r="H66" s="199"/>
      <c r="I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ht="12" customHeight="1" x14ac:dyDescent="0.25">
      <c r="A67" s="200"/>
      <c r="B67" s="200"/>
      <c r="C67" s="200"/>
      <c r="D67" s="200"/>
      <c r="E67" s="200"/>
      <c r="F67" s="200"/>
      <c r="G67" s="200"/>
      <c r="H67" s="200"/>
      <c r="I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ht="17.25" customHeight="1" x14ac:dyDescent="0.25">
      <c r="A68" s="185" t="s">
        <v>124</v>
      </c>
      <c r="B68" s="185"/>
      <c r="C68" s="185"/>
      <c r="D68" s="185"/>
      <c r="E68" s="185"/>
      <c r="F68" s="185"/>
      <c r="G68" s="185"/>
      <c r="H68" s="185"/>
      <c r="I68" s="44"/>
      <c r="J68" s="44"/>
      <c r="K68" s="44"/>
      <c r="L68" s="44"/>
      <c r="M68" s="44"/>
      <c r="N68" s="44"/>
      <c r="O68" s="44"/>
      <c r="P68" s="44"/>
      <c r="Q68" s="44"/>
      <c r="R68" s="44"/>
    </row>
    <row r="69" spans="1:18" ht="12" customHeight="1" x14ac:dyDescent="0.25">
      <c r="A69" s="200"/>
      <c r="B69" s="200"/>
      <c r="C69" s="200"/>
      <c r="D69" s="200"/>
      <c r="E69" s="200"/>
      <c r="F69" s="200"/>
      <c r="G69" s="200"/>
      <c r="H69" s="200"/>
      <c r="I69" s="44"/>
      <c r="J69" s="44"/>
      <c r="K69" s="44"/>
      <c r="L69" s="44"/>
      <c r="M69" s="44"/>
      <c r="N69" s="44"/>
      <c r="O69" s="44"/>
      <c r="P69" s="44"/>
      <c r="Q69" s="44"/>
      <c r="R69" s="44"/>
    </row>
    <row r="70" spans="1:18" ht="15.75" customHeight="1" x14ac:dyDescent="0.25">
      <c r="A70" s="202" t="s">
        <v>158</v>
      </c>
      <c r="B70" s="203"/>
      <c r="C70" s="203"/>
      <c r="D70" s="203"/>
      <c r="E70" s="203"/>
      <c r="F70" s="203"/>
      <c r="G70" s="203"/>
      <c r="H70" s="203"/>
      <c r="I70" s="44"/>
      <c r="J70" s="44"/>
      <c r="K70" s="46"/>
      <c r="L70" s="46"/>
      <c r="M70" s="46"/>
      <c r="N70" s="46"/>
      <c r="O70" s="46"/>
      <c r="P70" s="46"/>
      <c r="Q70" s="46"/>
      <c r="R70" s="46"/>
    </row>
    <row r="71" spans="1:18" ht="42.75" customHeight="1" x14ac:dyDescent="0.25">
      <c r="A71" s="203" t="s">
        <v>159</v>
      </c>
      <c r="B71" s="203"/>
      <c r="C71" s="203"/>
      <c r="D71" s="203"/>
      <c r="E71" s="203"/>
      <c r="F71" s="203"/>
      <c r="G71" s="203"/>
      <c r="H71" s="203"/>
      <c r="I71" s="45"/>
      <c r="J71" s="45"/>
      <c r="K71" s="47"/>
      <c r="L71" s="47"/>
      <c r="M71" s="47"/>
      <c r="N71" s="47"/>
      <c r="O71" s="47"/>
      <c r="P71" s="47"/>
      <c r="Q71" s="47"/>
      <c r="R71" s="47"/>
    </row>
    <row r="72" spans="1:18" ht="30.75" customHeight="1" x14ac:dyDescent="0.25">
      <c r="A72" s="203" t="s">
        <v>160</v>
      </c>
      <c r="B72" s="203"/>
      <c r="C72" s="203"/>
      <c r="D72" s="203"/>
      <c r="E72" s="203"/>
      <c r="F72" s="203"/>
      <c r="G72" s="203"/>
      <c r="H72" s="203"/>
      <c r="I72" s="45"/>
      <c r="J72" s="45"/>
      <c r="K72" s="47"/>
      <c r="L72" s="47"/>
      <c r="M72" s="47"/>
      <c r="N72" s="47"/>
      <c r="O72" s="47"/>
      <c r="P72" s="47"/>
      <c r="Q72" s="47"/>
      <c r="R72" s="47"/>
    </row>
    <row r="73" spans="1:18" ht="30" customHeight="1" x14ac:dyDescent="0.25">
      <c r="A73" s="203" t="s">
        <v>161</v>
      </c>
      <c r="B73" s="203"/>
      <c r="C73" s="203"/>
      <c r="D73" s="203"/>
      <c r="E73" s="203"/>
      <c r="F73" s="203"/>
      <c r="G73" s="203"/>
      <c r="H73" s="203"/>
      <c r="I73" s="45"/>
      <c r="J73" s="45"/>
      <c r="K73" s="47"/>
      <c r="L73" s="47"/>
      <c r="M73" s="47"/>
      <c r="N73" s="47"/>
      <c r="O73" s="47"/>
      <c r="P73" s="47"/>
      <c r="Q73" s="47"/>
      <c r="R73" s="47"/>
    </row>
    <row r="74" spans="1:18" ht="27.75" customHeight="1" x14ac:dyDescent="0.25">
      <c r="A74" s="203" t="s">
        <v>162</v>
      </c>
      <c r="B74" s="203"/>
      <c r="C74" s="203"/>
      <c r="D74" s="203"/>
      <c r="E74" s="203"/>
      <c r="F74" s="203"/>
      <c r="G74" s="203"/>
      <c r="H74" s="203"/>
      <c r="I74" s="45"/>
      <c r="J74" s="45"/>
      <c r="K74" s="47"/>
      <c r="L74" s="47"/>
      <c r="M74" s="47"/>
      <c r="N74" s="47"/>
      <c r="O74" s="47"/>
      <c r="P74" s="47"/>
      <c r="Q74" s="47"/>
      <c r="R74" s="47"/>
    </row>
    <row r="75" spans="1:18" ht="13.5" customHeight="1" x14ac:dyDescent="0.25">
      <c r="A75" s="204"/>
      <c r="B75" s="204"/>
      <c r="C75" s="204"/>
      <c r="D75" s="204"/>
      <c r="E75" s="204"/>
      <c r="F75" s="204"/>
      <c r="G75" s="204"/>
      <c r="H75" s="204"/>
      <c r="I75" s="136"/>
      <c r="J75" s="136"/>
      <c r="K75" s="47"/>
      <c r="L75" s="47"/>
      <c r="M75" s="47"/>
      <c r="N75" s="47"/>
      <c r="O75" s="47"/>
      <c r="P75" s="47"/>
      <c r="Q75" s="47"/>
      <c r="R75" s="47"/>
    </row>
    <row r="76" spans="1:18" ht="13.5" customHeight="1" x14ac:dyDescent="0.25">
      <c r="A76" s="185" t="s">
        <v>70</v>
      </c>
      <c r="B76" s="185"/>
      <c r="C76" s="185"/>
      <c r="D76" s="185"/>
      <c r="E76" s="185"/>
      <c r="F76" s="185"/>
      <c r="G76" s="185"/>
      <c r="H76" s="185"/>
      <c r="I76" s="136"/>
      <c r="J76" s="136"/>
      <c r="K76" s="47"/>
      <c r="L76" s="47"/>
      <c r="M76" s="47"/>
      <c r="N76" s="47"/>
      <c r="O76" s="47"/>
      <c r="P76" s="47"/>
      <c r="Q76" s="47"/>
      <c r="R76" s="47"/>
    </row>
    <row r="77" spans="1:18" ht="28.5" customHeight="1" x14ac:dyDescent="0.25">
      <c r="A77" s="203" t="s">
        <v>163</v>
      </c>
      <c r="B77" s="203"/>
      <c r="C77" s="203"/>
      <c r="D77" s="203"/>
      <c r="E77" s="203"/>
      <c r="F77" s="203"/>
      <c r="G77" s="203"/>
      <c r="H77" s="203"/>
      <c r="I77" s="45"/>
      <c r="J77" s="45"/>
      <c r="K77" s="47"/>
      <c r="L77" s="47"/>
      <c r="M77" s="47"/>
      <c r="N77" s="47"/>
      <c r="O77" s="47"/>
      <c r="P77" s="47"/>
      <c r="Q77" s="47"/>
      <c r="R77" s="47"/>
    </row>
    <row r="78" spans="1:18" ht="57.75" customHeight="1" x14ac:dyDescent="0.25">
      <c r="A78" s="203" t="s">
        <v>164</v>
      </c>
      <c r="B78" s="203"/>
      <c r="C78" s="203"/>
      <c r="D78" s="203"/>
      <c r="E78" s="203"/>
      <c r="F78" s="203"/>
      <c r="G78" s="203"/>
      <c r="H78" s="203"/>
      <c r="I78" s="45"/>
      <c r="J78" s="45"/>
      <c r="K78" s="47"/>
      <c r="L78" s="47"/>
      <c r="M78" s="47"/>
      <c r="N78" s="47"/>
      <c r="O78" s="47"/>
      <c r="P78" s="47"/>
      <c r="Q78" s="47"/>
      <c r="R78" s="47"/>
    </row>
    <row r="79" spans="1:18" ht="17.25" customHeight="1" x14ac:dyDescent="0.25">
      <c r="A79" s="204"/>
      <c r="B79" s="204"/>
      <c r="C79" s="204"/>
      <c r="D79" s="204"/>
      <c r="E79" s="204"/>
      <c r="F79" s="204"/>
      <c r="G79" s="204"/>
      <c r="H79" s="204"/>
      <c r="I79" s="136"/>
      <c r="J79" s="136"/>
      <c r="K79" s="47"/>
      <c r="L79" s="47"/>
      <c r="M79" s="47"/>
      <c r="N79" s="47"/>
      <c r="O79" s="47"/>
      <c r="P79" s="47"/>
      <c r="Q79" s="47"/>
      <c r="R79" s="47"/>
    </row>
    <row r="80" spans="1:18" x14ac:dyDescent="0.25">
      <c r="A80" s="185" t="s">
        <v>117</v>
      </c>
      <c r="B80" s="185"/>
      <c r="C80" s="185"/>
      <c r="D80" s="185"/>
      <c r="E80" s="185"/>
      <c r="F80" s="185"/>
      <c r="G80" s="185"/>
      <c r="H80" s="185"/>
      <c r="I80" s="140"/>
      <c r="J80" s="140"/>
    </row>
    <row r="81" spans="1:18" ht="13.5" customHeight="1" x14ac:dyDescent="0.25">
      <c r="A81" s="159"/>
      <c r="B81" s="159"/>
      <c r="C81" s="159"/>
      <c r="D81" s="159"/>
      <c r="E81" s="159"/>
      <c r="F81" s="159"/>
      <c r="G81" s="159"/>
      <c r="H81" s="159"/>
      <c r="I81" s="44"/>
      <c r="J81" s="44"/>
    </row>
    <row r="82" spans="1:18" ht="15.75" customHeight="1" x14ac:dyDescent="0.25">
      <c r="A82" s="205" t="s">
        <v>165</v>
      </c>
      <c r="B82" s="206"/>
      <c r="C82" s="206"/>
      <c r="D82" s="206"/>
      <c r="E82" s="206"/>
      <c r="F82" s="206"/>
      <c r="G82" s="206"/>
      <c r="H82" s="206"/>
      <c r="I82" s="47"/>
      <c r="J82" s="47"/>
      <c r="K82" s="47"/>
      <c r="L82" s="47"/>
      <c r="M82" s="47"/>
      <c r="N82" s="47"/>
      <c r="O82" s="47"/>
      <c r="P82" s="47"/>
      <c r="Q82" s="47"/>
      <c r="R82" s="47"/>
    </row>
    <row r="83" spans="1:18" x14ac:dyDescent="0.25">
      <c r="A83" s="159"/>
      <c r="B83" s="159"/>
      <c r="C83" s="159"/>
      <c r="D83" s="159"/>
      <c r="E83" s="159"/>
      <c r="F83" s="159"/>
      <c r="G83" s="159"/>
      <c r="H83" s="159"/>
    </row>
  </sheetData>
  <mergeCells count="84">
    <mergeCell ref="A80:H80"/>
    <mergeCell ref="A81:H81"/>
    <mergeCell ref="A83:H83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5:H65"/>
    <mergeCell ref="A66:H66"/>
    <mergeCell ref="A67:H67"/>
    <mergeCell ref="A68:H68"/>
    <mergeCell ref="A69:H69"/>
    <mergeCell ref="A62:H62"/>
    <mergeCell ref="A63:H63"/>
    <mergeCell ref="A59:H59"/>
    <mergeCell ref="A60:H60"/>
    <mergeCell ref="A64:H64"/>
    <mergeCell ref="A56:H56"/>
    <mergeCell ref="A54:H54"/>
    <mergeCell ref="A57:H57"/>
    <mergeCell ref="A58:H58"/>
    <mergeCell ref="A61:H61"/>
    <mergeCell ref="A50:H50"/>
    <mergeCell ref="A51:H51"/>
    <mergeCell ref="A53:H53"/>
    <mergeCell ref="A52:H52"/>
    <mergeCell ref="A55:H55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2:H22"/>
    <mergeCell ref="A32:H32"/>
    <mergeCell ref="A23:H23"/>
    <mergeCell ref="A25:H25"/>
    <mergeCell ref="A24:H24"/>
    <mergeCell ref="A26:H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Հ3 Մաս 1 և 2</vt:lpstr>
      <vt:lpstr>Հ3 Մաս 3</vt:lpstr>
      <vt:lpstr>Հ3 Մաս 4</vt:lpstr>
      <vt:lpstr>Հ4</vt:lpstr>
      <vt:lpstr>Հ5</vt:lpstr>
      <vt:lpstr>Հ6</vt:lpstr>
      <vt:lpstr>Հ7 Ձև1</vt:lpstr>
      <vt:lpstr>Հ7 Ձև2</vt:lpstr>
      <vt:lpstr>Հ8</vt:lpstr>
      <vt:lpstr>Հ9</vt:lpstr>
      <vt:lpstr>Հ10</vt:lpstr>
      <vt:lpstr>Լրացման պահանջներ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  <vt:lpstr>'Հ3 Մաս 1 և 2'!_ftnref8</vt:lpstr>
      <vt:lpstr>'Հ3 Մաս 1 և 2'!_ftnref9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2023-03-07T19:28:44Z</dcterms:modified>
</cp:coreProperties>
</file>